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0" windowWidth="21840" windowHeight="12225" tabRatio="602"/>
  </bookViews>
  <sheets>
    <sheet name="METAIS " sheetId="8" r:id="rId1"/>
    <sheet name="LOUÇAS" sheetId="13" r:id="rId2"/>
    <sheet name="ACESSÓRIOS" sheetId="17" r:id="rId3"/>
    <sheet name="LUMINÁRIAS" sheetId="18" r:id="rId4"/>
  </sheets>
  <definedNames>
    <definedName name="_xlnm.Print_Area" localSheetId="2">ACESSÓRIOS!$A$1:$I$37</definedName>
    <definedName name="_xlnm.Print_Area" localSheetId="1">LOUÇAS!$A$1:$I$24</definedName>
    <definedName name="_xlnm.Print_Area" localSheetId="3">LUMINÁRIAS!$A$1:$I$22</definedName>
    <definedName name="_xlnm.Print_Area" localSheetId="0">'METAIS '!$A$1:$I$55</definedName>
  </definedNames>
  <calcPr calcId="125725"/>
</workbook>
</file>

<file path=xl/calcChain.xml><?xml version="1.0" encoding="utf-8"?>
<calcChain xmlns="http://schemas.openxmlformats.org/spreadsheetml/2006/main">
  <c r="I55" i="8"/>
  <c r="I52"/>
  <c r="I37" i="17" l="1"/>
  <c r="I22" i="18"/>
  <c r="I19"/>
  <c r="I16"/>
  <c r="I49" i="8"/>
  <c r="I46" l="1"/>
  <c r="I22" i="17"/>
  <c r="I19"/>
  <c r="I16"/>
  <c r="I24" i="13"/>
  <c r="I21"/>
  <c r="I19"/>
  <c r="I16"/>
  <c r="I34" i="8"/>
  <c r="I31"/>
  <c r="I28"/>
  <c r="I24"/>
  <c r="I34" i="17"/>
  <c r="I31"/>
  <c r="I28"/>
  <c r="I43" i="8"/>
  <c r="I40"/>
  <c r="I25" i="17"/>
  <c r="I37" i="8" l="1"/>
  <c r="I19" l="1"/>
  <c r="I16" l="1"/>
</calcChain>
</file>

<file path=xl/sharedStrings.xml><?xml version="1.0" encoding="utf-8"?>
<sst xmlns="http://schemas.openxmlformats.org/spreadsheetml/2006/main" count="337" uniqueCount="138">
  <si>
    <t>CARIMBO DE REVISÃO DE PROJETOS</t>
  </si>
  <si>
    <t>CONTROLE DE VERSÕES</t>
  </si>
  <si>
    <t>PRANCHA</t>
  </si>
  <si>
    <t>Data revisão:</t>
  </si>
  <si>
    <t>Nº da revisão:</t>
  </si>
  <si>
    <t>Descrição da revisão:</t>
  </si>
  <si>
    <t>Responsável pela revisão:</t>
  </si>
  <si>
    <t xml:space="preserve">Identificação: </t>
  </si>
  <si>
    <t>Visto coordenação de projetos:</t>
  </si>
  <si>
    <t>IMAGEM</t>
  </si>
  <si>
    <t>TIPO</t>
  </si>
  <si>
    <t>MARCA</t>
  </si>
  <si>
    <t>LINHA</t>
  </si>
  <si>
    <t>REFERÊNCIA</t>
  </si>
  <si>
    <t>REF. COR</t>
  </si>
  <si>
    <t>AMBIENTE</t>
  </si>
  <si>
    <t>QUANTIDADE</t>
  </si>
  <si>
    <t>TOTAL</t>
  </si>
  <si>
    <t>METAIS</t>
  </si>
  <si>
    <t>DECA</t>
  </si>
  <si>
    <t>GE17</t>
  </si>
  <si>
    <t>CONFORTO</t>
  </si>
  <si>
    <t>AÇO POLIDO</t>
  </si>
  <si>
    <t xml:space="preserve">AÇO POLIDO </t>
  </si>
  <si>
    <t xml:space="preserve">ESPECIFICAÇÃO (METAIS) </t>
  </si>
  <si>
    <t>ARQUITETO RESPONSÁVEL: ARQ. RAFAEL TAVARES</t>
  </si>
  <si>
    <t>LOUÇAS</t>
  </si>
  <si>
    <r>
      <t>ESPECIFICAÇÃO (</t>
    </r>
    <r>
      <rPr>
        <b/>
        <sz val="12"/>
        <rFont val="Calibri"/>
        <family val="2"/>
        <scheme val="minor"/>
      </rPr>
      <t>LOUÇAS</t>
    </r>
    <r>
      <rPr>
        <b/>
        <sz val="12"/>
        <color theme="1"/>
        <rFont val="Calibri"/>
        <family val="2"/>
        <scheme val="minor"/>
      </rPr>
      <t>)</t>
    </r>
  </si>
  <si>
    <t>OO184906</t>
  </si>
  <si>
    <t>DOCOL</t>
  </si>
  <si>
    <t>PRESSMATIC BENEFIT</t>
  </si>
  <si>
    <t>CROMADO</t>
  </si>
  <si>
    <t>ACESSÓRIOS</t>
  </si>
  <si>
    <r>
      <t>ESPECIFICAÇÃO (</t>
    </r>
    <r>
      <rPr>
        <b/>
        <sz val="12"/>
        <rFont val="Calibri"/>
        <family val="2"/>
        <scheme val="minor"/>
      </rPr>
      <t>ACESSÓRIOS</t>
    </r>
    <r>
      <rPr>
        <b/>
        <sz val="12"/>
        <color theme="1"/>
        <rFont val="Calibri"/>
        <family val="2"/>
        <scheme val="minor"/>
      </rPr>
      <t>)</t>
    </r>
  </si>
  <si>
    <t>BRANCO</t>
  </si>
  <si>
    <t xml:space="preserve">VÁLVULA DE DESCARGA METÁLICA COM ACIONAMENTO POR ALAVANCA              (30,6 x 24 x 14 cm) </t>
  </si>
  <si>
    <t>LORENZETTI/ OU EQUIVALENTE</t>
  </si>
  <si>
    <t>IZY</t>
  </si>
  <si>
    <t>2310.I.080.POL</t>
  </si>
  <si>
    <t>BARRA DE APOIO PCD 80 cm</t>
  </si>
  <si>
    <t>VOGUE CONFORTO PLUS</t>
  </si>
  <si>
    <t>DECAMATIC ECO</t>
  </si>
  <si>
    <t>FLEX</t>
  </si>
  <si>
    <t>MICTÓRIO COM SIFÃO INTEGRADO</t>
  </si>
  <si>
    <t>MICTÓRIOS</t>
  </si>
  <si>
    <t>M.715.17</t>
  </si>
  <si>
    <t>VÁLVULA DE MICTÓRIO HORIZONTAL COM FECHAMENTO AUTOMÁTICO</t>
  </si>
  <si>
    <t>2572.C</t>
  </si>
  <si>
    <t>CABIDE</t>
  </si>
  <si>
    <t>2060.C.FLX</t>
  </si>
  <si>
    <t>DUCHA HIGIÊNICA COM REGISTRO E DERIVAÇÃO</t>
  </si>
  <si>
    <t>STICK</t>
  </si>
  <si>
    <t>1984.C84.ACT.CR</t>
  </si>
  <si>
    <t>DISPENSER PARA SABONETE LÍQUIDO COM REFIL OU RESERVATÓRIO 800ml</t>
  </si>
  <si>
    <t>PREMISSE</t>
  </si>
  <si>
    <t>CLEAN VELOX</t>
  </si>
  <si>
    <t>C19429</t>
  </si>
  <si>
    <t>DISPENSER PARA PAPEL TOALHA INTERFOLHAS 2 OU 3 DOBRAS</t>
  </si>
  <si>
    <t>C19533</t>
  </si>
  <si>
    <t>DISPENSER PARA PAPEL HIGIÊNICO TIPO ROLÃO</t>
  </si>
  <si>
    <t>C195650</t>
  </si>
  <si>
    <t>1173.C.CONF</t>
  </si>
  <si>
    <t>TORNEIRA DE MESA CONFORTO COM FECHAMENTO AUTOMÁTICO PARA LAVATÓRIO</t>
  </si>
  <si>
    <t>CHUVEIRO ELÉTRICO ADVANCED FLEX 220V</t>
  </si>
  <si>
    <t>ADVANCED</t>
  </si>
  <si>
    <t>INOX</t>
  </si>
  <si>
    <t>BARRA DE APOIO PCD 70 cm</t>
  </si>
  <si>
    <t>2310.I.070.POL</t>
  </si>
  <si>
    <t>ITEM</t>
  </si>
  <si>
    <t>M-01</t>
  </si>
  <si>
    <t>M-02</t>
  </si>
  <si>
    <t>M-03</t>
  </si>
  <si>
    <t>M-04</t>
  </si>
  <si>
    <t>M-05</t>
  </si>
  <si>
    <t>M-06</t>
  </si>
  <si>
    <t>M-07</t>
  </si>
  <si>
    <t>M-08</t>
  </si>
  <si>
    <t>M-09</t>
  </si>
  <si>
    <t>M-10</t>
  </si>
  <si>
    <t>M-11</t>
  </si>
  <si>
    <t>L-01</t>
  </si>
  <si>
    <t>L-02</t>
  </si>
  <si>
    <t>L-03</t>
  </si>
  <si>
    <t>L-04</t>
  </si>
  <si>
    <t>A-01</t>
  </si>
  <si>
    <t>A-02</t>
  </si>
  <si>
    <t>A-03</t>
  </si>
  <si>
    <t xml:space="preserve">      </t>
  </si>
  <si>
    <t>_</t>
  </si>
  <si>
    <t xml:space="preserve">IZY                    </t>
  </si>
  <si>
    <t>BACIA CONVENCIONAL CONFORTO SEM ABERTURA FRONTAL COM ASSENTO DE PLÁSTICO MICROBAN</t>
  </si>
  <si>
    <t>P.510.17      AP.50.17</t>
  </si>
  <si>
    <t>A-05</t>
  </si>
  <si>
    <t>4900.C35.PQ</t>
  </si>
  <si>
    <t>4900.C34.PQ</t>
  </si>
  <si>
    <t>SESC FAIÇALVILLE</t>
  </si>
  <si>
    <t>A-06</t>
  </si>
  <si>
    <t>A-07</t>
  </si>
  <si>
    <t>BACIA SANITÁRIA CONVENCIONAL IZY COM ASSENTO PLÁSTICO COM MICROBAN</t>
  </si>
  <si>
    <t>P.111.17              AP.01.17</t>
  </si>
  <si>
    <t>2355.E.BR</t>
  </si>
  <si>
    <t>BARRA DE APOIO EM L ESQUERDO</t>
  </si>
  <si>
    <t>2335.E.BR</t>
  </si>
  <si>
    <t>BARRA DE APOIO EM L DIREITO</t>
  </si>
  <si>
    <t>2340.E.BR</t>
  </si>
  <si>
    <t>VESTIÁRIO FEMININO</t>
  </si>
  <si>
    <t>VESTIÁRIO MASCULINO</t>
  </si>
  <si>
    <t>VESTIÁRIO  MASCULINO</t>
  </si>
  <si>
    <t>IZY PLUS</t>
  </si>
  <si>
    <t>4900.C24.PQ</t>
  </si>
  <si>
    <t>MAX</t>
  </si>
  <si>
    <t>ASPEN</t>
  </si>
  <si>
    <t>CADEIRA DE BANHO</t>
  </si>
  <si>
    <t>VÁLVULA DE DESCARGA</t>
  </si>
  <si>
    <t>2545.C.112</t>
  </si>
  <si>
    <t>HYDRA DUO</t>
  </si>
  <si>
    <t xml:space="preserve">BASE E ACABAMENTO PARA REGISTRO DE GAVETA </t>
  </si>
  <si>
    <t>BASE E ACABAMENTO PARA REGISTRO DE PRESSÃO</t>
  </si>
  <si>
    <t>M-12</t>
  </si>
  <si>
    <t>TIGRE</t>
  </si>
  <si>
    <t>M-13</t>
  </si>
  <si>
    <t>LUMICENTER LIGHTING</t>
  </si>
  <si>
    <t>DOWNLIGHTS FIXOS LED</t>
  </si>
  <si>
    <t>LHT43-E/ EHT43-E</t>
  </si>
  <si>
    <t>EF75-E</t>
  </si>
  <si>
    <t xml:space="preserve">TINTA PÓ POLIÉSTER NA COR BRANCA MICROTEXTURIZADA </t>
  </si>
  <si>
    <t>LUMINÁRIA EMBUTIR LED 61,5X61,5CM</t>
  </si>
  <si>
    <t>LUMINÁRIA EMBUTIR LED 30X30CM</t>
  </si>
  <si>
    <r>
      <t>ESPECIFICAÇÃO (</t>
    </r>
    <r>
      <rPr>
        <b/>
        <sz val="12"/>
        <rFont val="Calibri"/>
        <family val="2"/>
        <scheme val="minor"/>
      </rPr>
      <t>LUMINÁRIAS</t>
    </r>
    <r>
      <rPr>
        <b/>
        <sz val="12"/>
        <color theme="1"/>
        <rFont val="Calibri"/>
        <family val="2"/>
        <scheme val="minor"/>
      </rPr>
      <t>)</t>
    </r>
  </si>
  <si>
    <t>LUMINÁRIAS</t>
  </si>
  <si>
    <t>LUMINÁRIA EMBUTIR LED D = 21,5 CM</t>
  </si>
  <si>
    <t>TROCADOR DE BEBE ULTRA CLEAN VERTICAL - RETRÁTIL PARA FIXAR NA PAREDE</t>
  </si>
  <si>
    <t>-</t>
  </si>
  <si>
    <t>EF36-E</t>
  </si>
  <si>
    <t xml:space="preserve">CUBA DE SOBREPOR OVAL COM VÁLVULA DE ESCOAMENTO </t>
  </si>
  <si>
    <t xml:space="preserve">L.65.17   </t>
  </si>
  <si>
    <t>RALO SINFONADO QUADRADO 10X10CM</t>
  </si>
  <si>
    <t>CAIXA SIFONADA QUADRADA 15X15CM COM GRELHA METÁLICA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</si>
</sst>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Font="1"/>
    <xf numFmtId="0" fontId="1" fillId="0" borderId="0" xfId="0" applyFont="1"/>
    <xf numFmtId="0" fontId="1" fillId="0" borderId="1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4" fontId="1" fillId="0" borderId="10" xfId="0" applyNumberFormat="1" applyFont="1" applyFill="1" applyBorder="1" applyAlignment="1">
      <alignment horizontal="center" vertical="center" wrapText="1"/>
    </xf>
    <xf numFmtId="14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3BFF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3" Type="http://schemas.openxmlformats.org/officeDocument/2006/relationships/image" Target="../media/image20.png"/><Relationship Id="rId7" Type="http://schemas.openxmlformats.org/officeDocument/2006/relationships/image" Target="../media/image24.jpe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6" Type="http://schemas.openxmlformats.org/officeDocument/2006/relationships/image" Target="../media/image23.jpe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13</xdr:row>
      <xdr:rowOff>57150</xdr:rowOff>
    </xdr:from>
    <xdr:ext cx="1228724" cy="619125"/>
    <xdr:pic>
      <xdr:nvPicPr>
        <xdr:cNvPr id="56" name="Imagem 55" descr="produ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6977" b="17442"/>
        <a:stretch>
          <a:fillRect/>
        </a:stretch>
      </xdr:blipFill>
      <xdr:spPr bwMode="auto">
        <a:xfrm>
          <a:off x="85725" y="2809875"/>
          <a:ext cx="1228724" cy="619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276225</xdr:colOff>
      <xdr:row>19</xdr:row>
      <xdr:rowOff>11666</xdr:rowOff>
    </xdr:from>
    <xdr:to>
      <xdr:col>0</xdr:col>
      <xdr:colOff>1104900</xdr:colOff>
      <xdr:row>20</xdr:row>
      <xdr:rowOff>538567</xdr:rowOff>
    </xdr:to>
    <xdr:pic>
      <xdr:nvPicPr>
        <xdr:cNvPr id="5" name="Imagem 4" descr="valvula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b="6659"/>
        <a:stretch>
          <a:fillRect/>
        </a:stretch>
      </xdr:blipFill>
      <xdr:spPr>
        <a:xfrm>
          <a:off x="276225" y="6183866"/>
          <a:ext cx="828675" cy="1136501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409574</xdr:colOff>
      <xdr:row>24</xdr:row>
      <xdr:rowOff>19049</xdr:rowOff>
    </xdr:from>
    <xdr:to>
      <xdr:col>0</xdr:col>
      <xdr:colOff>1046417</xdr:colOff>
      <xdr:row>24</xdr:row>
      <xdr:rowOff>1562100</xdr:rowOff>
    </xdr:to>
    <xdr:pic>
      <xdr:nvPicPr>
        <xdr:cNvPr id="14" name="Imagem 13" descr="THUMB_M.715_2580.E.BR_V1_GGG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4" y="11172824"/>
          <a:ext cx="636843" cy="1543051"/>
        </a:xfrm>
        <a:prstGeom prst="rect">
          <a:avLst/>
        </a:prstGeom>
      </xdr:spPr>
    </xdr:pic>
    <xdr:clientData/>
  </xdr:twoCellAnchor>
  <xdr:twoCellAnchor editAs="oneCell">
    <xdr:from>
      <xdr:col>0</xdr:col>
      <xdr:colOff>247236</xdr:colOff>
      <xdr:row>28</xdr:row>
      <xdr:rowOff>64239</xdr:rowOff>
    </xdr:from>
    <xdr:to>
      <xdr:col>0</xdr:col>
      <xdr:colOff>1213696</xdr:colOff>
      <xdr:row>29</xdr:row>
      <xdr:rowOff>661366</xdr:rowOff>
    </xdr:to>
    <xdr:pic>
      <xdr:nvPicPr>
        <xdr:cNvPr id="16" name="Imagem 15" descr="THUMB_M.715_2580.E.BR_V1_GGG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47236" y="8122389"/>
          <a:ext cx="966460" cy="1149577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31</xdr:row>
      <xdr:rowOff>19624</xdr:rowOff>
    </xdr:from>
    <xdr:to>
      <xdr:col>0</xdr:col>
      <xdr:colOff>1114425</xdr:colOff>
      <xdr:row>32</xdr:row>
      <xdr:rowOff>628650</xdr:rowOff>
    </xdr:to>
    <xdr:pic>
      <xdr:nvPicPr>
        <xdr:cNvPr id="19" name="Imagem 18" descr="THUMB_M.715_2580.E.BR_V1_GGG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4800" y="14364274"/>
          <a:ext cx="809625" cy="12091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34</xdr:row>
      <xdr:rowOff>107387</xdr:rowOff>
    </xdr:from>
    <xdr:to>
      <xdr:col>0</xdr:col>
      <xdr:colOff>1343026</xdr:colOff>
      <xdr:row>35</xdr:row>
      <xdr:rowOff>572883</xdr:rowOff>
    </xdr:to>
    <xdr:pic>
      <xdr:nvPicPr>
        <xdr:cNvPr id="23" name="Imagem 22" descr="full_torneira-de-cozinha-soho-banca-(1198_so)-cpia.png-G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8576" y="11051612"/>
          <a:ext cx="1314450" cy="1208446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16</xdr:row>
      <xdr:rowOff>447676</xdr:rowOff>
    </xdr:from>
    <xdr:to>
      <xdr:col>0</xdr:col>
      <xdr:colOff>1333695</xdr:colOff>
      <xdr:row>17</xdr:row>
      <xdr:rowOff>438150</xdr:rowOff>
    </xdr:to>
    <xdr:pic>
      <xdr:nvPicPr>
        <xdr:cNvPr id="27" name="Imagem 26" descr="barra pne 70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6200" y="3990976"/>
          <a:ext cx="1257495" cy="46672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37</xdr:row>
      <xdr:rowOff>95250</xdr:rowOff>
    </xdr:from>
    <xdr:to>
      <xdr:col>0</xdr:col>
      <xdr:colOff>1243697</xdr:colOff>
      <xdr:row>38</xdr:row>
      <xdr:rowOff>352425</xdr:rowOff>
    </xdr:to>
    <xdr:pic>
      <xdr:nvPicPr>
        <xdr:cNvPr id="24" name="Imagem 23" descr="Sem título.pn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l="9481" t="14851" b="10891"/>
        <a:stretch>
          <a:fillRect/>
        </a:stretch>
      </xdr:blipFill>
      <xdr:spPr>
        <a:xfrm>
          <a:off x="152400" y="15668625"/>
          <a:ext cx="1091297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79780</xdr:colOff>
      <xdr:row>40</xdr:row>
      <xdr:rowOff>95251</xdr:rowOff>
    </xdr:from>
    <xdr:to>
      <xdr:col>0</xdr:col>
      <xdr:colOff>1200149</xdr:colOff>
      <xdr:row>41</xdr:row>
      <xdr:rowOff>484415</xdr:rowOff>
    </xdr:to>
    <xdr:pic>
      <xdr:nvPicPr>
        <xdr:cNvPr id="28" name="Imagem 27" descr="THUMB_4900.C34.PQ_V1_GGG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 l="11924" t="24447" r="23530" b="24888"/>
        <a:stretch>
          <a:fillRect/>
        </a:stretch>
      </xdr:blipFill>
      <xdr:spPr>
        <a:xfrm>
          <a:off x="79780" y="31222951"/>
          <a:ext cx="1120369" cy="88446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43</xdr:row>
      <xdr:rowOff>104776</xdr:rowOff>
    </xdr:from>
    <xdr:to>
      <xdr:col>0</xdr:col>
      <xdr:colOff>1219200</xdr:colOff>
      <xdr:row>44</xdr:row>
      <xdr:rowOff>589851</xdr:rowOff>
    </xdr:to>
    <xdr:pic>
      <xdr:nvPicPr>
        <xdr:cNvPr id="25" name="Imagem 24" descr="5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1925" y="15001876"/>
          <a:ext cx="1057275" cy="11423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46</xdr:row>
      <xdr:rowOff>85726</xdr:rowOff>
    </xdr:from>
    <xdr:to>
      <xdr:col>0</xdr:col>
      <xdr:colOff>1243228</xdr:colOff>
      <xdr:row>47</xdr:row>
      <xdr:rowOff>495301</xdr:rowOff>
    </xdr:to>
    <xdr:pic>
      <xdr:nvPicPr>
        <xdr:cNvPr id="31" name="Imagem 30" descr="6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675" y="16516351"/>
          <a:ext cx="1176553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49</xdr:row>
      <xdr:rowOff>28575</xdr:rowOff>
    </xdr:from>
    <xdr:to>
      <xdr:col>0</xdr:col>
      <xdr:colOff>1162050</xdr:colOff>
      <xdr:row>50</xdr:row>
      <xdr:rowOff>627103</xdr:rowOff>
    </xdr:to>
    <xdr:pic>
      <xdr:nvPicPr>
        <xdr:cNvPr id="15" name="Imagem 14" descr="7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04775" y="17992725"/>
          <a:ext cx="1057275" cy="125575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52</xdr:row>
      <xdr:rowOff>276225</xdr:rowOff>
    </xdr:from>
    <xdr:to>
      <xdr:col>0</xdr:col>
      <xdr:colOff>1285875</xdr:colOff>
      <xdr:row>53</xdr:row>
      <xdr:rowOff>438150</xdr:rowOff>
    </xdr:to>
    <xdr:pic>
      <xdr:nvPicPr>
        <xdr:cNvPr id="20" name="Imagem 19" descr="7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l="4202" t="21849" b="15966"/>
        <a:stretch>
          <a:fillRect/>
        </a:stretch>
      </xdr:blipFill>
      <xdr:spPr>
        <a:xfrm>
          <a:off x="66675" y="19773900"/>
          <a:ext cx="1219200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16</xdr:row>
      <xdr:rowOff>38521</xdr:rowOff>
    </xdr:from>
    <xdr:to>
      <xdr:col>0</xdr:col>
      <xdr:colOff>1228725</xdr:colOff>
      <xdr:row>17</xdr:row>
      <xdr:rowOff>537058</xdr:rowOff>
    </xdr:to>
    <xdr:pic>
      <xdr:nvPicPr>
        <xdr:cNvPr id="9" name="Imagem 8" descr="THUMB_P.510.17_V1_GG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7001296"/>
          <a:ext cx="1085850" cy="118061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19</xdr:row>
      <xdr:rowOff>10067</xdr:rowOff>
    </xdr:from>
    <xdr:to>
      <xdr:col>0</xdr:col>
      <xdr:colOff>1036217</xdr:colOff>
      <xdr:row>19</xdr:row>
      <xdr:rowOff>1482587</xdr:rowOff>
    </xdr:to>
    <xdr:pic>
      <xdr:nvPicPr>
        <xdr:cNvPr id="13" name="Imagem 12" descr="THUMB_M.715_2580.E.BR_V1_GGG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1475" y="5683654"/>
          <a:ext cx="664742" cy="1472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66254</xdr:rowOff>
    </xdr:from>
    <xdr:to>
      <xdr:col>0</xdr:col>
      <xdr:colOff>1151283</xdr:colOff>
      <xdr:row>14</xdr:row>
      <xdr:rowOff>616946</xdr:rowOff>
    </xdr:to>
    <xdr:pic>
      <xdr:nvPicPr>
        <xdr:cNvPr id="10" name="Imagem 9" descr="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567602"/>
          <a:ext cx="1151283" cy="1246431"/>
        </a:xfrm>
        <a:prstGeom prst="rect">
          <a:avLst/>
        </a:prstGeom>
      </xdr:spPr>
    </xdr:pic>
    <xdr:clientData/>
  </xdr:twoCellAnchor>
  <xdr:twoCellAnchor editAs="oneCell">
    <xdr:from>
      <xdr:col>0</xdr:col>
      <xdr:colOff>49698</xdr:colOff>
      <xdr:row>21</xdr:row>
      <xdr:rowOff>41413</xdr:rowOff>
    </xdr:from>
    <xdr:to>
      <xdr:col>0</xdr:col>
      <xdr:colOff>1295801</xdr:colOff>
      <xdr:row>22</xdr:row>
      <xdr:rowOff>405850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2569" t="25161" r="61481" b="42607"/>
        <a:stretch>
          <a:fillRect/>
        </a:stretch>
      </xdr:blipFill>
      <xdr:spPr bwMode="auto">
        <a:xfrm>
          <a:off x="49698" y="7495761"/>
          <a:ext cx="1246103" cy="8696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19050</xdr:rowOff>
    </xdr:from>
    <xdr:to>
      <xdr:col>0</xdr:col>
      <xdr:colOff>1343024</xdr:colOff>
      <xdr:row>15</xdr:row>
      <xdr:rowOff>19050</xdr:rowOff>
    </xdr:to>
    <xdr:pic>
      <xdr:nvPicPr>
        <xdr:cNvPr id="2" name="Imagem 1" descr="premisse-velox-6494838-final_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76525"/>
          <a:ext cx="1343024" cy="13430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19</xdr:row>
      <xdr:rowOff>76201</xdr:rowOff>
    </xdr:from>
    <xdr:to>
      <xdr:col>0</xdr:col>
      <xdr:colOff>1323976</xdr:colOff>
      <xdr:row>21</xdr:row>
      <xdr:rowOff>1</xdr:rowOff>
    </xdr:to>
    <xdr:pic>
      <xdr:nvPicPr>
        <xdr:cNvPr id="6" name="Imagem 5" descr="premisse-velox-6494846-editar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26" y="5695951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16</xdr:row>
      <xdr:rowOff>38099</xdr:rowOff>
    </xdr:from>
    <xdr:to>
      <xdr:col>0</xdr:col>
      <xdr:colOff>1304925</xdr:colOff>
      <xdr:row>17</xdr:row>
      <xdr:rowOff>628649</xdr:rowOff>
    </xdr:to>
    <xdr:pic>
      <xdr:nvPicPr>
        <xdr:cNvPr id="8" name="Imagem 7" descr="premisse-velox-6494839-editar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2400" y="4229099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22</xdr:row>
      <xdr:rowOff>257175</xdr:rowOff>
    </xdr:from>
    <xdr:to>
      <xdr:col>0</xdr:col>
      <xdr:colOff>1325861</xdr:colOff>
      <xdr:row>23</xdr:row>
      <xdr:rowOff>294681</xdr:rowOff>
    </xdr:to>
    <xdr:pic>
      <xdr:nvPicPr>
        <xdr:cNvPr id="9" name="Imagem 8" descr="28026074_1GG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4300" y="8420100"/>
          <a:ext cx="1211561" cy="5994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76201</xdr:rowOff>
    </xdr:from>
    <xdr:to>
      <xdr:col>0</xdr:col>
      <xdr:colOff>1330034</xdr:colOff>
      <xdr:row>26</xdr:row>
      <xdr:rowOff>314325</xdr:rowOff>
    </xdr:to>
    <xdr:pic>
      <xdr:nvPicPr>
        <xdr:cNvPr id="12" name="Imagem 11" descr="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9458326"/>
          <a:ext cx="1330034" cy="76199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28</xdr:row>
      <xdr:rowOff>47624</xdr:rowOff>
    </xdr:from>
    <xdr:to>
      <xdr:col>0</xdr:col>
      <xdr:colOff>1200767</xdr:colOff>
      <xdr:row>29</xdr:row>
      <xdr:rowOff>685799</xdr:rowOff>
    </xdr:to>
    <xdr:pic>
      <xdr:nvPicPr>
        <xdr:cNvPr id="13" name="Imagem 12" descr="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90500" y="15678149"/>
          <a:ext cx="1010267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31</xdr:row>
      <xdr:rowOff>61268</xdr:rowOff>
    </xdr:from>
    <xdr:to>
      <xdr:col>0</xdr:col>
      <xdr:colOff>1190625</xdr:colOff>
      <xdr:row>32</xdr:row>
      <xdr:rowOff>742950</xdr:rowOff>
    </xdr:to>
    <xdr:pic>
      <xdr:nvPicPr>
        <xdr:cNvPr id="15" name="Imagem 14" descr="4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3351" y="11043593"/>
          <a:ext cx="1057274" cy="14246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34</xdr:row>
      <xdr:rowOff>57151</xdr:rowOff>
    </xdr:from>
    <xdr:to>
      <xdr:col>0</xdr:col>
      <xdr:colOff>1381125</xdr:colOff>
      <xdr:row>35</xdr:row>
      <xdr:rowOff>685801</xdr:rowOff>
    </xdr:to>
    <xdr:pic>
      <xdr:nvPicPr>
        <xdr:cNvPr id="11" name="Imagem 1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725401"/>
          <a:ext cx="1371600" cy="13716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13</xdr:row>
      <xdr:rowOff>285750</xdr:rowOff>
    </xdr:from>
    <xdr:to>
      <xdr:col>0</xdr:col>
      <xdr:colOff>1285676</xdr:colOff>
      <xdr:row>14</xdr:row>
      <xdr:rowOff>400051</xdr:rowOff>
    </xdr:to>
    <xdr:pic>
      <xdr:nvPicPr>
        <xdr:cNvPr id="3" name="Imagem 2" descr="lht43-e_re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2303" t="10577" r="12368" b="9736"/>
        <a:stretch>
          <a:fillRect/>
        </a:stretch>
      </xdr:blipFill>
      <xdr:spPr>
        <a:xfrm>
          <a:off x="19050" y="2943225"/>
          <a:ext cx="1266626" cy="733426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16</xdr:row>
      <xdr:rowOff>295275</xdr:rowOff>
    </xdr:from>
    <xdr:to>
      <xdr:col>0</xdr:col>
      <xdr:colOff>1198254</xdr:colOff>
      <xdr:row>17</xdr:row>
      <xdr:rowOff>276225</xdr:rowOff>
    </xdr:to>
    <xdr:pic>
      <xdr:nvPicPr>
        <xdr:cNvPr id="5" name="Imagem 4" descr="lht43-e_re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2303" t="10577" r="12368" b="9736"/>
        <a:stretch>
          <a:fillRect/>
        </a:stretch>
      </xdr:blipFill>
      <xdr:spPr>
        <a:xfrm>
          <a:off x="161925" y="4457700"/>
          <a:ext cx="1036329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19</xdr:row>
      <xdr:rowOff>295276</xdr:rowOff>
    </xdr:from>
    <xdr:to>
      <xdr:col>0</xdr:col>
      <xdr:colOff>1292014</xdr:colOff>
      <xdr:row>20</xdr:row>
      <xdr:rowOff>409575</xdr:rowOff>
    </xdr:to>
    <xdr:pic>
      <xdr:nvPicPr>
        <xdr:cNvPr id="7" name="Imagem 6" descr="ef36_aro_ret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19256" t="16931" r="20065" b="15668"/>
        <a:stretch>
          <a:fillRect/>
        </a:stretch>
      </xdr:blipFill>
      <xdr:spPr>
        <a:xfrm>
          <a:off x="85725" y="5962651"/>
          <a:ext cx="1206289" cy="733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zoomScale="64" zoomScaleNormal="64" workbookViewId="0">
      <selection activeCell="I55" sqref="A1:I55"/>
    </sheetView>
  </sheetViews>
  <sheetFormatPr defaultRowHeight="15"/>
  <cols>
    <col min="1" max="2" width="20.7109375" customWidth="1"/>
    <col min="3" max="3" width="33.7109375" customWidth="1"/>
    <col min="4" max="5" width="26.7109375" customWidth="1"/>
    <col min="6" max="7" width="20.7109375" customWidth="1"/>
    <col min="8" max="8" width="29.28515625" customWidth="1"/>
    <col min="9" max="9" width="20.7109375" customWidth="1"/>
  </cols>
  <sheetData>
    <row r="1" spans="1:9" ht="15.75">
      <c r="A1" s="75" t="s">
        <v>18</v>
      </c>
      <c r="B1" s="39"/>
      <c r="C1" s="79" t="s">
        <v>24</v>
      </c>
      <c r="D1" s="80"/>
      <c r="E1" s="80"/>
      <c r="F1" s="80"/>
      <c r="G1" s="80"/>
      <c r="H1" s="81"/>
      <c r="I1" s="82"/>
    </row>
    <row r="2" spans="1:9" ht="15.75" customHeight="1">
      <c r="A2" s="76"/>
      <c r="B2" s="40"/>
      <c r="C2" s="85" t="s">
        <v>95</v>
      </c>
      <c r="D2" s="86"/>
      <c r="E2" s="86"/>
      <c r="F2" s="86"/>
      <c r="G2" s="86"/>
      <c r="H2" s="87"/>
      <c r="I2" s="83"/>
    </row>
    <row r="3" spans="1:9">
      <c r="A3" s="76"/>
      <c r="B3" s="41"/>
      <c r="C3" s="88" t="s">
        <v>25</v>
      </c>
      <c r="D3" s="89"/>
      <c r="E3" s="89"/>
      <c r="F3" s="89"/>
      <c r="G3" s="89"/>
      <c r="H3" s="90"/>
      <c r="I3" s="84"/>
    </row>
    <row r="4" spans="1:9">
      <c r="A4" s="104"/>
      <c r="B4" s="105"/>
      <c r="C4" s="105"/>
      <c r="D4" s="105"/>
      <c r="E4" s="105"/>
      <c r="F4" s="105"/>
      <c r="G4" s="105"/>
      <c r="H4" s="105"/>
      <c r="I4" s="105"/>
    </row>
    <row r="5" spans="1:9">
      <c r="A5" s="91" t="s">
        <v>0</v>
      </c>
      <c r="B5" s="92"/>
      <c r="C5" s="92"/>
      <c r="D5" s="92"/>
      <c r="E5" s="92"/>
      <c r="F5" s="93"/>
      <c r="G5" s="94" t="s">
        <v>1</v>
      </c>
      <c r="H5" s="95"/>
      <c r="I5" s="11" t="s">
        <v>2</v>
      </c>
    </row>
    <row r="6" spans="1:9" ht="18.75" customHeight="1">
      <c r="A6" s="1" t="s">
        <v>3</v>
      </c>
      <c r="B6" s="63" t="s">
        <v>4</v>
      </c>
      <c r="C6" s="64"/>
      <c r="D6" s="96" t="s">
        <v>5</v>
      </c>
      <c r="E6" s="97"/>
      <c r="F6" s="2" t="s">
        <v>6</v>
      </c>
      <c r="G6" s="2" t="s">
        <v>7</v>
      </c>
      <c r="H6" s="15" t="s">
        <v>8</v>
      </c>
      <c r="I6" s="98">
        <v>1</v>
      </c>
    </row>
    <row r="7" spans="1:9" ht="15.75">
      <c r="A7" s="26"/>
      <c r="B7" s="65"/>
      <c r="C7" s="66"/>
      <c r="D7" s="101"/>
      <c r="E7" s="102"/>
      <c r="F7" s="28"/>
      <c r="G7" s="24"/>
      <c r="H7" s="4"/>
      <c r="I7" s="99"/>
    </row>
    <row r="8" spans="1:9" ht="15.75" customHeight="1">
      <c r="A8" s="5"/>
      <c r="B8" s="65"/>
      <c r="C8" s="66"/>
      <c r="D8" s="101"/>
      <c r="E8" s="102"/>
      <c r="F8" s="3"/>
      <c r="G8" s="14"/>
      <c r="H8" s="6"/>
      <c r="I8" s="99"/>
    </row>
    <row r="9" spans="1:9" ht="15.75">
      <c r="A9" s="13"/>
      <c r="B9" s="65"/>
      <c r="C9" s="66"/>
      <c r="D9" s="77"/>
      <c r="E9" s="103"/>
      <c r="F9" s="12"/>
      <c r="G9" s="14"/>
      <c r="H9" s="6"/>
      <c r="I9" s="99"/>
    </row>
    <row r="10" spans="1:9" ht="15.75">
      <c r="A10" s="13"/>
      <c r="B10" s="65"/>
      <c r="C10" s="66"/>
      <c r="D10" s="77"/>
      <c r="E10" s="103"/>
      <c r="F10" s="12"/>
      <c r="G10" s="14"/>
      <c r="H10" s="6"/>
      <c r="I10" s="100"/>
    </row>
    <row r="11" spans="1:9">
      <c r="A11" s="73"/>
      <c r="B11" s="74"/>
      <c r="C11" s="74"/>
      <c r="D11" s="74"/>
      <c r="E11" s="74"/>
      <c r="F11" s="74"/>
      <c r="G11" s="74"/>
      <c r="H11" s="74"/>
      <c r="I11" s="74"/>
    </row>
    <row r="12" spans="1:9" ht="21.75" customHeight="1">
      <c r="A12" s="75" t="s">
        <v>9</v>
      </c>
      <c r="B12" s="67" t="s">
        <v>68</v>
      </c>
      <c r="C12" s="75" t="s">
        <v>10</v>
      </c>
      <c r="D12" s="75" t="s">
        <v>11</v>
      </c>
      <c r="E12" s="75" t="s">
        <v>12</v>
      </c>
      <c r="F12" s="75" t="s">
        <v>13</v>
      </c>
      <c r="G12" s="77" t="s">
        <v>14</v>
      </c>
      <c r="H12" s="75" t="s">
        <v>15</v>
      </c>
      <c r="I12" s="75" t="s">
        <v>16</v>
      </c>
    </row>
    <row r="13" spans="1:9" ht="9.75" customHeight="1">
      <c r="A13" s="76"/>
      <c r="B13" s="68"/>
      <c r="C13" s="76"/>
      <c r="D13" s="76"/>
      <c r="E13" s="76"/>
      <c r="F13" s="76"/>
      <c r="G13" s="78"/>
      <c r="H13" s="76"/>
      <c r="I13" s="75"/>
    </row>
    <row r="14" spans="1:9" ht="27" customHeight="1">
      <c r="A14" s="108"/>
      <c r="B14" s="69" t="s">
        <v>69</v>
      </c>
      <c r="C14" s="60" t="s">
        <v>39</v>
      </c>
      <c r="D14" s="60" t="s">
        <v>19</v>
      </c>
      <c r="E14" s="60" t="s">
        <v>21</v>
      </c>
      <c r="F14" s="60" t="s">
        <v>38</v>
      </c>
      <c r="G14" s="60" t="s">
        <v>22</v>
      </c>
      <c r="H14" s="43" t="s">
        <v>105</v>
      </c>
      <c r="I14" s="44">
        <v>4</v>
      </c>
    </row>
    <row r="15" spans="1:9" ht="30" customHeight="1">
      <c r="A15" s="108"/>
      <c r="B15" s="70"/>
      <c r="C15" s="60"/>
      <c r="D15" s="60"/>
      <c r="E15" s="60"/>
      <c r="F15" s="60"/>
      <c r="G15" s="60"/>
      <c r="H15" s="43" t="s">
        <v>106</v>
      </c>
      <c r="I15" s="44">
        <v>4</v>
      </c>
    </row>
    <row r="16" spans="1:9" ht="17.25" customHeight="1">
      <c r="A16" s="7"/>
      <c r="B16" s="42"/>
      <c r="C16" s="8"/>
      <c r="D16" s="8"/>
      <c r="E16" s="8"/>
      <c r="F16" s="8"/>
      <c r="G16" s="8"/>
      <c r="H16" s="9" t="s">
        <v>17</v>
      </c>
      <c r="I16" s="10">
        <f>SUM(I14:I15)</f>
        <v>8</v>
      </c>
    </row>
    <row r="17" spans="1:9" ht="37.5" customHeight="1">
      <c r="A17" s="75"/>
      <c r="B17" s="67" t="s">
        <v>70</v>
      </c>
      <c r="C17" s="60" t="s">
        <v>66</v>
      </c>
      <c r="D17" s="75" t="s">
        <v>19</v>
      </c>
      <c r="E17" s="75" t="s">
        <v>21</v>
      </c>
      <c r="F17" s="75" t="s">
        <v>67</v>
      </c>
      <c r="G17" s="60" t="s">
        <v>23</v>
      </c>
      <c r="H17" s="43" t="s">
        <v>105</v>
      </c>
      <c r="I17" s="44">
        <v>2</v>
      </c>
    </row>
    <row r="18" spans="1:9" ht="41.25" customHeight="1">
      <c r="A18" s="75"/>
      <c r="B18" s="68"/>
      <c r="C18" s="60"/>
      <c r="D18" s="75"/>
      <c r="E18" s="75"/>
      <c r="F18" s="75"/>
      <c r="G18" s="60"/>
      <c r="H18" s="43" t="s">
        <v>106</v>
      </c>
      <c r="I18" s="44">
        <v>2</v>
      </c>
    </row>
    <row r="19" spans="1:9" ht="17.25" customHeight="1">
      <c r="A19" s="7"/>
      <c r="B19" s="42"/>
      <c r="C19" s="8"/>
      <c r="D19" s="8"/>
      <c r="E19" s="8"/>
      <c r="F19" s="8"/>
      <c r="G19" s="8"/>
      <c r="H19" s="22" t="s">
        <v>17</v>
      </c>
      <c r="I19" s="10">
        <f>SUM(I17:I18)</f>
        <v>4</v>
      </c>
    </row>
    <row r="20" spans="1:9" ht="48" customHeight="1">
      <c r="A20" s="106"/>
      <c r="B20" s="62" t="s">
        <v>71</v>
      </c>
      <c r="C20" s="60" t="s">
        <v>35</v>
      </c>
      <c r="D20" s="60" t="s">
        <v>29</v>
      </c>
      <c r="E20" s="60" t="s">
        <v>30</v>
      </c>
      <c r="F20" s="60" t="s">
        <v>28</v>
      </c>
      <c r="G20" s="60" t="s">
        <v>31</v>
      </c>
      <c r="H20" s="43" t="s">
        <v>105</v>
      </c>
      <c r="I20" s="44">
        <v>2</v>
      </c>
    </row>
    <row r="21" spans="1:9" ht="48.75" customHeight="1">
      <c r="A21" s="106"/>
      <c r="B21" s="62"/>
      <c r="C21" s="60"/>
      <c r="D21" s="60"/>
      <c r="E21" s="60"/>
      <c r="F21" s="60"/>
      <c r="G21" s="60"/>
      <c r="H21" s="43" t="s">
        <v>106</v>
      </c>
      <c r="I21" s="44">
        <v>2</v>
      </c>
    </row>
    <row r="22" spans="1:9" ht="15" hidden="1" customHeight="1">
      <c r="A22" s="106"/>
      <c r="B22" s="62"/>
      <c r="C22" s="60"/>
      <c r="D22" s="60"/>
      <c r="E22" s="60"/>
      <c r="F22" s="60"/>
      <c r="G22" s="60"/>
      <c r="H22" s="43" t="s">
        <v>105</v>
      </c>
      <c r="I22" s="44"/>
    </row>
    <row r="23" spans="1:9" ht="15" hidden="1" customHeight="1">
      <c r="A23" s="106"/>
      <c r="B23" s="62"/>
      <c r="C23" s="60"/>
      <c r="D23" s="60"/>
      <c r="E23" s="60"/>
      <c r="F23" s="60"/>
      <c r="G23" s="60"/>
      <c r="H23" s="43" t="s">
        <v>106</v>
      </c>
      <c r="I23" s="44"/>
    </row>
    <row r="24" spans="1:9">
      <c r="A24" s="37"/>
      <c r="B24" s="49"/>
      <c r="C24" s="37"/>
      <c r="D24" s="37"/>
      <c r="E24" s="37"/>
      <c r="F24" s="37"/>
      <c r="G24" s="37"/>
      <c r="H24" s="21" t="s">
        <v>17</v>
      </c>
      <c r="I24" s="22">
        <f>SUM(I20,I21)</f>
        <v>4</v>
      </c>
    </row>
    <row r="25" spans="1:9" ht="132.75" customHeight="1">
      <c r="A25" s="106"/>
      <c r="B25" s="71" t="s">
        <v>72</v>
      </c>
      <c r="C25" s="61" t="s">
        <v>46</v>
      </c>
      <c r="D25" s="60" t="s">
        <v>19</v>
      </c>
      <c r="E25" s="60" t="s">
        <v>41</v>
      </c>
      <c r="F25" s="60" t="s">
        <v>47</v>
      </c>
      <c r="G25" s="60" t="s">
        <v>31</v>
      </c>
      <c r="H25" s="43" t="s">
        <v>106</v>
      </c>
      <c r="I25" s="44">
        <v>6</v>
      </c>
    </row>
    <row r="26" spans="1:9" ht="15" hidden="1" customHeight="1">
      <c r="A26" s="106"/>
      <c r="B26" s="72"/>
      <c r="C26" s="110"/>
      <c r="D26" s="60"/>
      <c r="E26" s="60"/>
      <c r="F26" s="60"/>
      <c r="G26" s="60"/>
      <c r="H26" s="34"/>
      <c r="I26" s="35"/>
    </row>
    <row r="27" spans="1:9" ht="15" hidden="1" customHeight="1">
      <c r="A27" s="109"/>
      <c r="B27" s="72"/>
      <c r="C27" s="110"/>
      <c r="D27" s="61"/>
      <c r="E27" s="61"/>
      <c r="F27" s="61"/>
      <c r="G27" s="61"/>
      <c r="H27" s="34"/>
      <c r="I27" s="35"/>
    </row>
    <row r="28" spans="1:9">
      <c r="A28" s="37"/>
      <c r="B28" s="49"/>
      <c r="C28" s="37"/>
      <c r="D28" s="37"/>
      <c r="E28" s="37"/>
      <c r="F28" s="37"/>
      <c r="G28" s="37"/>
      <c r="H28" s="21" t="s">
        <v>17</v>
      </c>
      <c r="I28" s="22">
        <f>I25</f>
        <v>6</v>
      </c>
    </row>
    <row r="29" spans="1:9" ht="43.5" customHeight="1">
      <c r="A29" s="106"/>
      <c r="B29" s="71" t="s">
        <v>73</v>
      </c>
      <c r="C29" s="60" t="s">
        <v>48</v>
      </c>
      <c r="D29" s="60" t="s">
        <v>19</v>
      </c>
      <c r="E29" s="60" t="s">
        <v>42</v>
      </c>
      <c r="F29" s="60" t="s">
        <v>49</v>
      </c>
      <c r="G29" s="60" t="s">
        <v>31</v>
      </c>
      <c r="H29" s="43" t="s">
        <v>105</v>
      </c>
      <c r="I29" s="44">
        <v>4</v>
      </c>
    </row>
    <row r="30" spans="1:9" ht="55.5" customHeight="1">
      <c r="A30" s="106"/>
      <c r="B30" s="72"/>
      <c r="C30" s="60"/>
      <c r="D30" s="60"/>
      <c r="E30" s="60"/>
      <c r="F30" s="60"/>
      <c r="G30" s="60"/>
      <c r="H30" s="43" t="s">
        <v>106</v>
      </c>
      <c r="I30" s="44">
        <v>4</v>
      </c>
    </row>
    <row r="31" spans="1:9">
      <c r="A31" s="27"/>
      <c r="B31" s="49"/>
      <c r="C31" s="27"/>
      <c r="D31" s="27"/>
      <c r="E31" s="27"/>
      <c r="F31" s="27"/>
      <c r="G31" s="27"/>
      <c r="H31" s="21" t="s">
        <v>17</v>
      </c>
      <c r="I31" s="22">
        <f>SUM(I29,I30)</f>
        <v>8</v>
      </c>
    </row>
    <row r="32" spans="1:9" ht="47.25" customHeight="1">
      <c r="A32" s="106"/>
      <c r="B32" s="71" t="s">
        <v>74</v>
      </c>
      <c r="C32" s="60" t="s">
        <v>50</v>
      </c>
      <c r="D32" s="60" t="s">
        <v>19</v>
      </c>
      <c r="E32" s="60" t="s">
        <v>51</v>
      </c>
      <c r="F32" s="60" t="s">
        <v>52</v>
      </c>
      <c r="G32" s="60" t="s">
        <v>31</v>
      </c>
      <c r="H32" s="43" t="s">
        <v>105</v>
      </c>
      <c r="I32" s="44">
        <v>2</v>
      </c>
    </row>
    <row r="33" spans="1:9" ht="51" customHeight="1">
      <c r="A33" s="106"/>
      <c r="B33" s="107"/>
      <c r="C33" s="60"/>
      <c r="D33" s="60"/>
      <c r="E33" s="60"/>
      <c r="F33" s="60"/>
      <c r="G33" s="60"/>
      <c r="H33" s="43" t="s">
        <v>106</v>
      </c>
      <c r="I33" s="44">
        <v>2</v>
      </c>
    </row>
    <row r="34" spans="1:9">
      <c r="A34" s="27"/>
      <c r="B34" s="20"/>
      <c r="C34" s="27"/>
      <c r="D34" s="27"/>
      <c r="E34" s="27"/>
      <c r="F34" s="27"/>
      <c r="G34" s="27"/>
      <c r="H34" s="21" t="s">
        <v>17</v>
      </c>
      <c r="I34" s="22">
        <f>SUM(I32,I33)</f>
        <v>4</v>
      </c>
    </row>
    <row r="35" spans="1:9" ht="58.5" customHeight="1">
      <c r="A35" s="75"/>
      <c r="B35" s="67" t="s">
        <v>75</v>
      </c>
      <c r="C35" s="60" t="s">
        <v>62</v>
      </c>
      <c r="D35" s="75" t="s">
        <v>19</v>
      </c>
      <c r="E35" s="75" t="s">
        <v>41</v>
      </c>
      <c r="F35" s="75" t="s">
        <v>61</v>
      </c>
      <c r="G35" s="60" t="s">
        <v>31</v>
      </c>
      <c r="H35" s="43" t="s">
        <v>105</v>
      </c>
      <c r="I35" s="44">
        <v>14</v>
      </c>
    </row>
    <row r="36" spans="1:9" ht="51.75" customHeight="1">
      <c r="A36" s="75"/>
      <c r="B36" s="68"/>
      <c r="C36" s="60"/>
      <c r="D36" s="75"/>
      <c r="E36" s="75"/>
      <c r="F36" s="75"/>
      <c r="G36" s="60"/>
      <c r="H36" s="43" t="s">
        <v>106</v>
      </c>
      <c r="I36" s="44">
        <v>10</v>
      </c>
    </row>
    <row r="37" spans="1:9" ht="17.25" customHeight="1">
      <c r="A37" s="7"/>
      <c r="B37" s="42"/>
      <c r="C37" s="8"/>
      <c r="D37" s="8"/>
      <c r="E37" s="8"/>
      <c r="F37" s="8"/>
      <c r="G37" s="8"/>
      <c r="H37" s="10" t="s">
        <v>17</v>
      </c>
      <c r="I37" s="10">
        <f>SUM(I35:I36)</f>
        <v>24</v>
      </c>
    </row>
    <row r="38" spans="1:9" ht="36" customHeight="1">
      <c r="A38" s="75"/>
      <c r="B38" s="67" t="s">
        <v>76</v>
      </c>
      <c r="C38" s="60" t="s">
        <v>116</v>
      </c>
      <c r="D38" s="75" t="s">
        <v>19</v>
      </c>
      <c r="E38" s="75" t="s">
        <v>111</v>
      </c>
      <c r="F38" s="75" t="s">
        <v>93</v>
      </c>
      <c r="G38" s="60" t="s">
        <v>31</v>
      </c>
      <c r="H38" s="43" t="s">
        <v>105</v>
      </c>
      <c r="I38" s="44">
        <v>1</v>
      </c>
    </row>
    <row r="39" spans="1:9" ht="35.25" customHeight="1">
      <c r="A39" s="75"/>
      <c r="B39" s="68"/>
      <c r="C39" s="60"/>
      <c r="D39" s="75"/>
      <c r="E39" s="75"/>
      <c r="F39" s="75"/>
      <c r="G39" s="60"/>
      <c r="H39" s="43" t="s">
        <v>106</v>
      </c>
      <c r="I39" s="44">
        <v>1</v>
      </c>
    </row>
    <row r="40" spans="1:9">
      <c r="A40" s="7"/>
      <c r="B40" s="42"/>
      <c r="C40" s="8"/>
      <c r="D40" s="8"/>
      <c r="E40" s="8"/>
      <c r="F40" s="8"/>
      <c r="G40" s="8"/>
      <c r="H40" s="10" t="s">
        <v>17</v>
      </c>
      <c r="I40" s="10">
        <f>SUM(I38:I39)</f>
        <v>2</v>
      </c>
    </row>
    <row r="41" spans="1:9" ht="39" customHeight="1">
      <c r="A41" s="75"/>
      <c r="B41" s="75" t="s">
        <v>77</v>
      </c>
      <c r="C41" s="60" t="s">
        <v>117</v>
      </c>
      <c r="D41" s="75" t="s">
        <v>19</v>
      </c>
      <c r="E41" s="75" t="s">
        <v>110</v>
      </c>
      <c r="F41" s="75" t="s">
        <v>94</v>
      </c>
      <c r="G41" s="60" t="s">
        <v>31</v>
      </c>
      <c r="H41" s="57" t="s">
        <v>105</v>
      </c>
      <c r="I41" s="50">
        <v>16</v>
      </c>
    </row>
    <row r="42" spans="1:9" ht="43.5" customHeight="1">
      <c r="A42" s="75"/>
      <c r="B42" s="75"/>
      <c r="C42" s="60"/>
      <c r="D42" s="75"/>
      <c r="E42" s="75"/>
      <c r="F42" s="75"/>
      <c r="G42" s="60"/>
      <c r="H42" s="57" t="s">
        <v>106</v>
      </c>
      <c r="I42" s="50">
        <v>16</v>
      </c>
    </row>
    <row r="43" spans="1:9">
      <c r="A43" s="7"/>
      <c r="B43" s="42"/>
      <c r="C43" s="8"/>
      <c r="D43" s="8"/>
      <c r="E43" s="8"/>
      <c r="F43" s="8"/>
      <c r="G43" s="8"/>
      <c r="H43" s="10" t="s">
        <v>17</v>
      </c>
      <c r="I43" s="10">
        <f>SUM(I41:I42)</f>
        <v>32</v>
      </c>
    </row>
    <row r="44" spans="1:9" ht="51.75" customHeight="1">
      <c r="A44" s="75"/>
      <c r="B44" s="75" t="s">
        <v>78</v>
      </c>
      <c r="C44" s="60" t="s">
        <v>117</v>
      </c>
      <c r="D44" s="75" t="s">
        <v>19</v>
      </c>
      <c r="E44" s="75" t="s">
        <v>108</v>
      </c>
      <c r="F44" s="75" t="s">
        <v>109</v>
      </c>
      <c r="G44" s="60" t="s">
        <v>31</v>
      </c>
      <c r="H44" s="57" t="s">
        <v>105</v>
      </c>
      <c r="I44" s="50">
        <v>2</v>
      </c>
    </row>
    <row r="45" spans="1:9" ht="54" customHeight="1">
      <c r="A45" s="75"/>
      <c r="B45" s="75"/>
      <c r="C45" s="60"/>
      <c r="D45" s="75"/>
      <c r="E45" s="75"/>
      <c r="F45" s="75"/>
      <c r="G45" s="60"/>
      <c r="H45" s="57" t="s">
        <v>106</v>
      </c>
      <c r="I45" s="50">
        <v>2</v>
      </c>
    </row>
    <row r="46" spans="1:9">
      <c r="A46" s="7"/>
      <c r="B46" s="42"/>
      <c r="C46" s="8"/>
      <c r="D46" s="8"/>
      <c r="E46" s="8"/>
      <c r="F46" s="8"/>
      <c r="G46" s="8"/>
      <c r="H46" s="10" t="s">
        <v>17</v>
      </c>
      <c r="I46" s="10">
        <f>SUM(I44:I45)</f>
        <v>4</v>
      </c>
    </row>
    <row r="47" spans="1:9" ht="51.75" customHeight="1">
      <c r="A47" s="75"/>
      <c r="B47" s="75" t="s">
        <v>79</v>
      </c>
      <c r="C47" s="60" t="s">
        <v>113</v>
      </c>
      <c r="D47" s="75" t="s">
        <v>19</v>
      </c>
      <c r="E47" s="75" t="s">
        <v>115</v>
      </c>
      <c r="F47" s="75" t="s">
        <v>114</v>
      </c>
      <c r="G47" s="60" t="s">
        <v>31</v>
      </c>
      <c r="H47" s="57" t="s">
        <v>105</v>
      </c>
      <c r="I47" s="50">
        <v>12</v>
      </c>
    </row>
    <row r="48" spans="1:9" ht="54" customHeight="1">
      <c r="A48" s="75"/>
      <c r="B48" s="75"/>
      <c r="C48" s="60"/>
      <c r="D48" s="75"/>
      <c r="E48" s="75"/>
      <c r="F48" s="75"/>
      <c r="G48" s="60"/>
      <c r="H48" s="57" t="s">
        <v>106</v>
      </c>
      <c r="I48" s="50">
        <v>12</v>
      </c>
    </row>
    <row r="49" spans="1:9">
      <c r="A49" s="7"/>
      <c r="B49" s="42"/>
      <c r="C49" s="8"/>
      <c r="D49" s="8"/>
      <c r="E49" s="8"/>
      <c r="F49" s="8"/>
      <c r="G49" s="8"/>
      <c r="H49" s="10" t="s">
        <v>17</v>
      </c>
      <c r="I49" s="10">
        <f>SUM(I47:I48)</f>
        <v>24</v>
      </c>
    </row>
    <row r="50" spans="1:9" ht="51.75" customHeight="1">
      <c r="A50" s="75"/>
      <c r="B50" s="75" t="s">
        <v>118</v>
      </c>
      <c r="C50" s="60" t="s">
        <v>136</v>
      </c>
      <c r="D50" s="75" t="s">
        <v>119</v>
      </c>
      <c r="E50" s="75" t="s">
        <v>88</v>
      </c>
      <c r="F50" s="75">
        <v>27471349</v>
      </c>
      <c r="G50" s="60" t="s">
        <v>31</v>
      </c>
      <c r="H50" s="57" t="s">
        <v>105</v>
      </c>
      <c r="I50" s="50">
        <v>18</v>
      </c>
    </row>
    <row r="51" spans="1:9" ht="54" customHeight="1">
      <c r="A51" s="75"/>
      <c r="B51" s="75"/>
      <c r="C51" s="60"/>
      <c r="D51" s="75"/>
      <c r="E51" s="75"/>
      <c r="F51" s="75"/>
      <c r="G51" s="60"/>
      <c r="H51" s="57" t="s">
        <v>106</v>
      </c>
      <c r="I51" s="50">
        <v>18</v>
      </c>
    </row>
    <row r="52" spans="1:9">
      <c r="A52" s="7"/>
      <c r="B52" s="42"/>
      <c r="C52" s="8"/>
      <c r="D52" s="8"/>
      <c r="E52" s="8"/>
      <c r="F52" s="8"/>
      <c r="G52" s="8"/>
      <c r="H52" s="10" t="s">
        <v>17</v>
      </c>
      <c r="I52" s="10">
        <f>SUM(I50:I51)</f>
        <v>36</v>
      </c>
    </row>
    <row r="53" spans="1:9" ht="51.75" customHeight="1">
      <c r="A53" s="75"/>
      <c r="B53" s="75" t="s">
        <v>120</v>
      </c>
      <c r="C53" s="60" t="s">
        <v>137</v>
      </c>
      <c r="D53" s="75" t="s">
        <v>119</v>
      </c>
      <c r="E53" s="75" t="s">
        <v>88</v>
      </c>
      <c r="F53" s="75">
        <v>1454323</v>
      </c>
      <c r="G53" s="60" t="s">
        <v>65</v>
      </c>
      <c r="H53" s="57" t="s">
        <v>105</v>
      </c>
      <c r="I53" s="50">
        <v>8</v>
      </c>
    </row>
    <row r="54" spans="1:9" ht="54" customHeight="1">
      <c r="A54" s="75"/>
      <c r="B54" s="75"/>
      <c r="C54" s="60"/>
      <c r="D54" s="75"/>
      <c r="E54" s="75"/>
      <c r="F54" s="75"/>
      <c r="G54" s="60"/>
      <c r="H54" s="57" t="s">
        <v>106</v>
      </c>
      <c r="I54" s="50">
        <v>8</v>
      </c>
    </row>
    <row r="55" spans="1:9">
      <c r="A55" s="7"/>
      <c r="B55" s="42"/>
      <c r="C55" s="8"/>
      <c r="D55" s="8"/>
      <c r="E55" s="8"/>
      <c r="F55" s="8"/>
      <c r="G55" s="8"/>
      <c r="H55" s="10" t="s">
        <v>17</v>
      </c>
      <c r="I55" s="10">
        <f>I53+I54</f>
        <v>16</v>
      </c>
    </row>
  </sheetData>
  <mergeCells count="120">
    <mergeCell ref="A50:A51"/>
    <mergeCell ref="B50:B51"/>
    <mergeCell ref="C50:C51"/>
    <mergeCell ref="D50:D51"/>
    <mergeCell ref="E50:E51"/>
    <mergeCell ref="F50:F51"/>
    <mergeCell ref="G50:G51"/>
    <mergeCell ref="A53:A54"/>
    <mergeCell ref="B53:B54"/>
    <mergeCell ref="C53:C54"/>
    <mergeCell ref="D53:D54"/>
    <mergeCell ref="E53:E54"/>
    <mergeCell ref="F53:F54"/>
    <mergeCell ref="G53:G54"/>
    <mergeCell ref="G38:G39"/>
    <mergeCell ref="E44:E45"/>
    <mergeCell ref="F44:F45"/>
    <mergeCell ref="G44:G45"/>
    <mergeCell ref="A47:A48"/>
    <mergeCell ref="B47:B48"/>
    <mergeCell ref="C47:C48"/>
    <mergeCell ref="D47:D48"/>
    <mergeCell ref="E47:E48"/>
    <mergeCell ref="F47:F48"/>
    <mergeCell ref="G47:G48"/>
    <mergeCell ref="D35:D36"/>
    <mergeCell ref="E35:E36"/>
    <mergeCell ref="F35:F36"/>
    <mergeCell ref="G35:G36"/>
    <mergeCell ref="A35:A36"/>
    <mergeCell ref="C35:C36"/>
    <mergeCell ref="B35:B36"/>
    <mergeCell ref="A44:A45"/>
    <mergeCell ref="B44:B45"/>
    <mergeCell ref="C44:C45"/>
    <mergeCell ref="D44:D45"/>
    <mergeCell ref="A41:A42"/>
    <mergeCell ref="B41:B42"/>
    <mergeCell ref="C41:C42"/>
    <mergeCell ref="D41:D42"/>
    <mergeCell ref="E41:E42"/>
    <mergeCell ref="F41:F42"/>
    <mergeCell ref="G41:G42"/>
    <mergeCell ref="A38:A39"/>
    <mergeCell ref="B38:B39"/>
    <mergeCell ref="C38:C39"/>
    <mergeCell ref="D38:D39"/>
    <mergeCell ref="E38:E39"/>
    <mergeCell ref="F38:F39"/>
    <mergeCell ref="A32:A33"/>
    <mergeCell ref="B32:B33"/>
    <mergeCell ref="G20:G23"/>
    <mergeCell ref="G14:G15"/>
    <mergeCell ref="G17:G18"/>
    <mergeCell ref="A20:A23"/>
    <mergeCell ref="C20:C23"/>
    <mergeCell ref="D20:D23"/>
    <mergeCell ref="E20:E23"/>
    <mergeCell ref="F20:F23"/>
    <mergeCell ref="A14:A15"/>
    <mergeCell ref="C14:C15"/>
    <mergeCell ref="A17:A18"/>
    <mergeCell ref="C17:C18"/>
    <mergeCell ref="D17:D18"/>
    <mergeCell ref="E17:E18"/>
    <mergeCell ref="F17:F18"/>
    <mergeCell ref="D14:D15"/>
    <mergeCell ref="E14:E15"/>
    <mergeCell ref="A29:A30"/>
    <mergeCell ref="C29:C30"/>
    <mergeCell ref="A25:A27"/>
    <mergeCell ref="C25:C27"/>
    <mergeCell ref="D25:D27"/>
    <mergeCell ref="A1:A3"/>
    <mergeCell ref="C1:H1"/>
    <mergeCell ref="I1:I3"/>
    <mergeCell ref="C2:H2"/>
    <mergeCell ref="C3:H3"/>
    <mergeCell ref="A5:F5"/>
    <mergeCell ref="G5:H5"/>
    <mergeCell ref="D6:E6"/>
    <mergeCell ref="I6:I10"/>
    <mergeCell ref="D7:E7"/>
    <mergeCell ref="D8:E8"/>
    <mergeCell ref="D9:E9"/>
    <mergeCell ref="D10:E10"/>
    <mergeCell ref="A4:I4"/>
    <mergeCell ref="A11:I11"/>
    <mergeCell ref="A12:A13"/>
    <mergeCell ref="C12:C13"/>
    <mergeCell ref="D12:D13"/>
    <mergeCell ref="E12:E13"/>
    <mergeCell ref="F12:F13"/>
    <mergeCell ref="G12:G13"/>
    <mergeCell ref="H12:H13"/>
    <mergeCell ref="I12:I13"/>
    <mergeCell ref="E29:E30"/>
    <mergeCell ref="G25:G27"/>
    <mergeCell ref="F29:F30"/>
    <mergeCell ref="G29:G30"/>
    <mergeCell ref="D29:D30"/>
    <mergeCell ref="C32:C33"/>
    <mergeCell ref="B20:B23"/>
    <mergeCell ref="B6:C6"/>
    <mergeCell ref="B7:C7"/>
    <mergeCell ref="B8:C8"/>
    <mergeCell ref="B9:C9"/>
    <mergeCell ref="B10:C10"/>
    <mergeCell ref="B12:B13"/>
    <mergeCell ref="B14:B15"/>
    <mergeCell ref="B17:B18"/>
    <mergeCell ref="B25:B27"/>
    <mergeCell ref="B29:B30"/>
    <mergeCell ref="D32:D33"/>
    <mergeCell ref="E32:E33"/>
    <mergeCell ref="F32:F33"/>
    <mergeCell ref="G32:G33"/>
    <mergeCell ref="E25:E27"/>
    <mergeCell ref="F25:F27"/>
    <mergeCell ref="F14:F15"/>
  </mergeCells>
  <pageMargins left="0.78740157480314965" right="0.39370078740157483" top="0.51181102362204722" bottom="0.15748031496062992" header="0.27559055118110237" footer="0.15748031496062992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topLeftCell="A16" zoomScale="115" zoomScaleNormal="115" workbookViewId="0">
      <selection activeCell="C28" sqref="C28"/>
    </sheetView>
  </sheetViews>
  <sheetFormatPr defaultRowHeight="15"/>
  <cols>
    <col min="1" max="2" width="20.85546875" customWidth="1"/>
    <col min="3" max="3" width="29.42578125" customWidth="1"/>
    <col min="4" max="4" width="16.5703125" customWidth="1"/>
    <col min="5" max="5" width="18" customWidth="1"/>
    <col min="6" max="6" width="15" customWidth="1"/>
    <col min="7" max="7" width="17.7109375" customWidth="1"/>
    <col min="8" max="8" width="34.28515625" customWidth="1"/>
    <col min="9" max="9" width="32.7109375" customWidth="1"/>
  </cols>
  <sheetData>
    <row r="1" spans="1:11" ht="15.75">
      <c r="A1" s="75" t="s">
        <v>26</v>
      </c>
      <c r="B1" s="39"/>
      <c r="C1" s="79" t="s">
        <v>27</v>
      </c>
      <c r="D1" s="80"/>
      <c r="E1" s="80"/>
      <c r="F1" s="80"/>
      <c r="G1" s="80"/>
      <c r="H1" s="81"/>
      <c r="I1" s="82"/>
    </row>
    <row r="2" spans="1:11" ht="15" customHeight="1">
      <c r="A2" s="76"/>
      <c r="B2" s="40"/>
      <c r="C2" s="85" t="s">
        <v>95</v>
      </c>
      <c r="D2" s="86"/>
      <c r="E2" s="86"/>
      <c r="F2" s="86"/>
      <c r="G2" s="86"/>
      <c r="H2" s="87"/>
      <c r="I2" s="83"/>
    </row>
    <row r="3" spans="1:11" ht="15" customHeight="1">
      <c r="A3" s="76"/>
      <c r="B3" s="41"/>
      <c r="C3" s="88" t="s">
        <v>25</v>
      </c>
      <c r="D3" s="89"/>
      <c r="E3" s="89"/>
      <c r="F3" s="89"/>
      <c r="G3" s="89"/>
      <c r="H3" s="90"/>
      <c r="I3" s="84"/>
    </row>
    <row r="4" spans="1:11">
      <c r="A4" s="104"/>
      <c r="B4" s="105"/>
      <c r="C4" s="105"/>
      <c r="D4" s="105"/>
      <c r="E4" s="105"/>
      <c r="F4" s="105"/>
      <c r="G4" s="105"/>
      <c r="H4" s="105"/>
      <c r="I4" s="105"/>
    </row>
    <row r="5" spans="1:11">
      <c r="A5" s="91" t="s">
        <v>0</v>
      </c>
      <c r="B5" s="92"/>
      <c r="C5" s="92"/>
      <c r="D5" s="92"/>
      <c r="E5" s="92"/>
      <c r="F5" s="93"/>
      <c r="G5" s="94" t="s">
        <v>1</v>
      </c>
      <c r="H5" s="95"/>
      <c r="I5" s="11" t="s">
        <v>2</v>
      </c>
    </row>
    <row r="6" spans="1:11" ht="33" customHeight="1">
      <c r="A6" s="1" t="s">
        <v>3</v>
      </c>
      <c r="B6" s="63" t="s">
        <v>4</v>
      </c>
      <c r="C6" s="64"/>
      <c r="D6" s="96" t="s">
        <v>5</v>
      </c>
      <c r="E6" s="97"/>
      <c r="F6" s="2" t="s">
        <v>6</v>
      </c>
      <c r="G6" s="2" t="s">
        <v>7</v>
      </c>
      <c r="H6" s="19" t="s">
        <v>8</v>
      </c>
      <c r="I6" s="98">
        <v>2</v>
      </c>
      <c r="K6" t="s">
        <v>87</v>
      </c>
    </row>
    <row r="7" spans="1:11" ht="15.75">
      <c r="A7" s="26"/>
      <c r="B7" s="65"/>
      <c r="C7" s="66"/>
      <c r="D7" s="101"/>
      <c r="E7" s="102"/>
      <c r="F7" s="25"/>
      <c r="G7" s="24"/>
      <c r="H7" s="4"/>
      <c r="I7" s="99"/>
    </row>
    <row r="8" spans="1:11" ht="15.75">
      <c r="A8" s="5"/>
      <c r="B8" s="65"/>
      <c r="C8" s="66"/>
      <c r="D8" s="101"/>
      <c r="E8" s="102"/>
      <c r="F8" s="3"/>
      <c r="G8" s="18"/>
      <c r="H8" s="6"/>
      <c r="I8" s="99"/>
    </row>
    <row r="9" spans="1:11" ht="15.75">
      <c r="A9" s="17"/>
      <c r="B9" s="65"/>
      <c r="C9" s="66"/>
      <c r="D9" s="77"/>
      <c r="E9" s="103"/>
      <c r="F9" s="16"/>
      <c r="G9" s="18"/>
      <c r="H9" s="6"/>
      <c r="I9" s="99"/>
    </row>
    <row r="10" spans="1:11" ht="15.75">
      <c r="A10" s="17"/>
      <c r="B10" s="65"/>
      <c r="C10" s="66"/>
      <c r="D10" s="77"/>
      <c r="E10" s="103"/>
      <c r="F10" s="16"/>
      <c r="G10" s="18"/>
      <c r="H10" s="6"/>
      <c r="I10" s="100"/>
    </row>
    <row r="11" spans="1:11">
      <c r="A11" s="73"/>
      <c r="B11" s="74"/>
      <c r="C11" s="74"/>
      <c r="D11" s="74"/>
      <c r="E11" s="74"/>
      <c r="F11" s="74"/>
      <c r="G11" s="74"/>
      <c r="H11" s="74"/>
      <c r="I11" s="74"/>
    </row>
    <row r="12" spans="1:11">
      <c r="A12" s="75" t="s">
        <v>9</v>
      </c>
      <c r="B12" s="67" t="s">
        <v>68</v>
      </c>
      <c r="C12" s="75" t="s">
        <v>10</v>
      </c>
      <c r="D12" s="75" t="s">
        <v>11</v>
      </c>
      <c r="E12" s="75" t="s">
        <v>12</v>
      </c>
      <c r="F12" s="75" t="s">
        <v>13</v>
      </c>
      <c r="G12" s="77" t="s">
        <v>14</v>
      </c>
      <c r="H12" s="75" t="s">
        <v>15</v>
      </c>
      <c r="I12" s="75" t="s">
        <v>16</v>
      </c>
    </row>
    <row r="13" spans="1:11" ht="9.75" customHeight="1">
      <c r="A13" s="76"/>
      <c r="B13" s="68"/>
      <c r="C13" s="76"/>
      <c r="D13" s="76"/>
      <c r="E13" s="76"/>
      <c r="F13" s="76"/>
      <c r="G13" s="78"/>
      <c r="H13" s="76"/>
      <c r="I13" s="75"/>
    </row>
    <row r="14" spans="1:11" ht="54.75" customHeight="1">
      <c r="A14" s="109"/>
      <c r="B14" s="111" t="s">
        <v>80</v>
      </c>
      <c r="C14" s="61" t="s">
        <v>98</v>
      </c>
      <c r="D14" s="61" t="s">
        <v>19</v>
      </c>
      <c r="E14" s="61" t="s">
        <v>89</v>
      </c>
      <c r="F14" s="61" t="s">
        <v>99</v>
      </c>
      <c r="G14" s="61" t="s">
        <v>20</v>
      </c>
      <c r="H14" s="43" t="s">
        <v>105</v>
      </c>
      <c r="I14" s="44">
        <v>12</v>
      </c>
    </row>
    <row r="15" spans="1:11" ht="57.75" customHeight="1">
      <c r="A15" s="114"/>
      <c r="B15" s="112"/>
      <c r="C15" s="110"/>
      <c r="D15" s="110"/>
      <c r="E15" s="110"/>
      <c r="F15" s="110"/>
      <c r="G15" s="110"/>
      <c r="H15" s="43" t="s">
        <v>106</v>
      </c>
      <c r="I15" s="44">
        <v>12</v>
      </c>
    </row>
    <row r="16" spans="1:11">
      <c r="A16" s="36"/>
      <c r="B16" s="37"/>
      <c r="C16" s="37"/>
      <c r="D16" s="37"/>
      <c r="E16" s="37"/>
      <c r="F16" s="37"/>
      <c r="G16" s="38"/>
      <c r="H16" s="21" t="s">
        <v>17</v>
      </c>
      <c r="I16" s="22">
        <f>SUM(I14:I15)</f>
        <v>24</v>
      </c>
    </row>
    <row r="17" spans="1:9" ht="52.5" customHeight="1">
      <c r="A17" s="106"/>
      <c r="B17" s="71" t="s">
        <v>81</v>
      </c>
      <c r="C17" s="61" t="s">
        <v>90</v>
      </c>
      <c r="D17" s="60" t="s">
        <v>19</v>
      </c>
      <c r="E17" s="60" t="s">
        <v>40</v>
      </c>
      <c r="F17" s="60" t="s">
        <v>91</v>
      </c>
      <c r="G17" s="60" t="s">
        <v>20</v>
      </c>
      <c r="H17" s="43" t="s">
        <v>105</v>
      </c>
      <c r="I17" s="44">
        <v>2</v>
      </c>
    </row>
    <row r="18" spans="1:9" ht="54" customHeight="1">
      <c r="A18" s="106"/>
      <c r="B18" s="72"/>
      <c r="C18" s="110"/>
      <c r="D18" s="60"/>
      <c r="E18" s="60"/>
      <c r="F18" s="60"/>
      <c r="G18" s="60"/>
      <c r="H18" s="43" t="s">
        <v>106</v>
      </c>
      <c r="I18" s="44">
        <v>2</v>
      </c>
    </row>
    <row r="19" spans="1:9">
      <c r="A19" s="36"/>
      <c r="B19" s="37"/>
      <c r="C19" s="37"/>
      <c r="D19" s="37"/>
      <c r="E19" s="37"/>
      <c r="F19" s="37"/>
      <c r="G19" s="38"/>
      <c r="H19" s="21" t="s">
        <v>17</v>
      </c>
      <c r="I19" s="22">
        <f>SUM(I17,I18)</f>
        <v>4</v>
      </c>
    </row>
    <row r="20" spans="1:9" ht="125.25" customHeight="1">
      <c r="A20" s="45"/>
      <c r="B20" s="46" t="s">
        <v>82</v>
      </c>
      <c r="C20" s="43" t="s">
        <v>43</v>
      </c>
      <c r="D20" s="43" t="s">
        <v>19</v>
      </c>
      <c r="E20" s="43" t="s">
        <v>44</v>
      </c>
      <c r="F20" s="43" t="s">
        <v>45</v>
      </c>
      <c r="G20" s="43" t="s">
        <v>20</v>
      </c>
      <c r="H20" s="43" t="s">
        <v>107</v>
      </c>
      <c r="I20" s="44">
        <v>6</v>
      </c>
    </row>
    <row r="21" spans="1:9">
      <c r="A21" s="36"/>
      <c r="B21" s="37"/>
      <c r="C21" s="37"/>
      <c r="D21" s="37"/>
      <c r="E21" s="37"/>
      <c r="F21" s="37"/>
      <c r="G21" s="38"/>
      <c r="H21" s="21" t="s">
        <v>17</v>
      </c>
      <c r="I21" s="22">
        <f>I20</f>
        <v>6</v>
      </c>
    </row>
    <row r="22" spans="1:9" ht="39.75" customHeight="1">
      <c r="A22" s="75"/>
      <c r="B22" s="111" t="s">
        <v>83</v>
      </c>
      <c r="C22" s="60" t="s">
        <v>134</v>
      </c>
      <c r="D22" s="75" t="s">
        <v>19</v>
      </c>
      <c r="E22" s="75" t="s">
        <v>88</v>
      </c>
      <c r="F22" s="75" t="s">
        <v>135</v>
      </c>
      <c r="G22" s="75" t="s">
        <v>34</v>
      </c>
      <c r="H22" s="43" t="s">
        <v>105</v>
      </c>
      <c r="I22" s="44">
        <v>14</v>
      </c>
    </row>
    <row r="23" spans="1:9" ht="37.5" customHeight="1">
      <c r="A23" s="75"/>
      <c r="B23" s="113"/>
      <c r="C23" s="60"/>
      <c r="D23" s="75"/>
      <c r="E23" s="75"/>
      <c r="F23" s="75"/>
      <c r="G23" s="75"/>
      <c r="H23" s="43" t="s">
        <v>106</v>
      </c>
      <c r="I23" s="44">
        <v>10</v>
      </c>
    </row>
    <row r="24" spans="1:9">
      <c r="B24" s="47"/>
      <c r="C24" s="48"/>
      <c r="D24" s="48"/>
      <c r="E24" s="48"/>
      <c r="F24" s="48"/>
      <c r="G24" s="48"/>
      <c r="H24" s="21" t="s">
        <v>17</v>
      </c>
      <c r="I24" s="22">
        <f>SUM(I22,I23)</f>
        <v>24</v>
      </c>
    </row>
  </sheetData>
  <mergeCells count="50">
    <mergeCell ref="A17:A18"/>
    <mergeCell ref="C17:C18"/>
    <mergeCell ref="D17:D18"/>
    <mergeCell ref="E17:E18"/>
    <mergeCell ref="F17:F18"/>
    <mergeCell ref="A1:A3"/>
    <mergeCell ref="C1:H1"/>
    <mergeCell ref="I1:I3"/>
    <mergeCell ref="C2:H2"/>
    <mergeCell ref="C3:H3"/>
    <mergeCell ref="A4:I4"/>
    <mergeCell ref="A5:F5"/>
    <mergeCell ref="G5:H5"/>
    <mergeCell ref="D6:E6"/>
    <mergeCell ref="I6:I10"/>
    <mergeCell ref="D7:E7"/>
    <mergeCell ref="D8:E8"/>
    <mergeCell ref="D9:E9"/>
    <mergeCell ref="D10:E10"/>
    <mergeCell ref="B6:C6"/>
    <mergeCell ref="B7:C7"/>
    <mergeCell ref="B8:C8"/>
    <mergeCell ref="H12:H13"/>
    <mergeCell ref="C12:C13"/>
    <mergeCell ref="I12:I13"/>
    <mergeCell ref="G14:G15"/>
    <mergeCell ref="B9:C9"/>
    <mergeCell ref="B10:C10"/>
    <mergeCell ref="E14:E15"/>
    <mergeCell ref="F14:F15"/>
    <mergeCell ref="F12:F13"/>
    <mergeCell ref="A11:I11"/>
    <mergeCell ref="A12:A13"/>
    <mergeCell ref="A14:A15"/>
    <mergeCell ref="C14:C15"/>
    <mergeCell ref="A22:A23"/>
    <mergeCell ref="C22:C23"/>
    <mergeCell ref="D22:D23"/>
    <mergeCell ref="E22:E23"/>
    <mergeCell ref="F22:F23"/>
    <mergeCell ref="B22:B23"/>
    <mergeCell ref="G22:G23"/>
    <mergeCell ref="B12:B13"/>
    <mergeCell ref="D12:D13"/>
    <mergeCell ref="E12:E13"/>
    <mergeCell ref="B14:B15"/>
    <mergeCell ref="B17:B18"/>
    <mergeCell ref="G17:G18"/>
    <mergeCell ref="D14:D15"/>
    <mergeCell ref="G12:G13"/>
  </mergeCells>
  <pageMargins left="0.27559055118110237" right="0.31496062992125984" top="0.74803149606299213" bottom="0.74803149606299213" header="0.31496062992125984" footer="0.31496062992125984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topLeftCell="A18" zoomScale="70" zoomScaleNormal="70" workbookViewId="0">
      <selection activeCell="I37" sqref="A1:I37"/>
    </sheetView>
  </sheetViews>
  <sheetFormatPr defaultRowHeight="15"/>
  <cols>
    <col min="1" max="1" width="20.85546875" customWidth="1"/>
    <col min="2" max="2" width="16.7109375" customWidth="1"/>
    <col min="3" max="3" width="32" customWidth="1"/>
    <col min="4" max="4" width="16.5703125" customWidth="1"/>
    <col min="5" max="5" width="18" customWidth="1"/>
    <col min="6" max="6" width="15" customWidth="1"/>
    <col min="7" max="7" width="17.7109375" customWidth="1"/>
    <col min="8" max="8" width="34.28515625" customWidth="1"/>
    <col min="9" max="9" width="32.7109375" customWidth="1"/>
  </cols>
  <sheetData>
    <row r="1" spans="1:9" ht="15.75">
      <c r="A1" s="75" t="s">
        <v>32</v>
      </c>
      <c r="B1" s="39"/>
      <c r="C1" s="79" t="s">
        <v>33</v>
      </c>
      <c r="D1" s="80"/>
      <c r="E1" s="80"/>
      <c r="F1" s="80"/>
      <c r="G1" s="80"/>
      <c r="H1" s="81"/>
      <c r="I1" s="82"/>
    </row>
    <row r="2" spans="1:9" ht="15" customHeight="1">
      <c r="A2" s="76"/>
      <c r="B2" s="40"/>
      <c r="C2" s="85" t="s">
        <v>95</v>
      </c>
      <c r="D2" s="86"/>
      <c r="E2" s="86"/>
      <c r="F2" s="86"/>
      <c r="G2" s="86"/>
      <c r="H2" s="87"/>
      <c r="I2" s="83"/>
    </row>
    <row r="3" spans="1:9" ht="15" customHeight="1">
      <c r="A3" s="76"/>
      <c r="B3" s="41"/>
      <c r="C3" s="88" t="s">
        <v>25</v>
      </c>
      <c r="D3" s="89"/>
      <c r="E3" s="89"/>
      <c r="F3" s="89"/>
      <c r="G3" s="89"/>
      <c r="H3" s="90"/>
      <c r="I3" s="84"/>
    </row>
    <row r="4" spans="1:9">
      <c r="A4" s="104"/>
      <c r="B4" s="105"/>
      <c r="C4" s="105"/>
      <c r="D4" s="105"/>
      <c r="E4" s="105"/>
      <c r="F4" s="105"/>
      <c r="G4" s="105"/>
      <c r="H4" s="105"/>
      <c r="I4" s="105"/>
    </row>
    <row r="5" spans="1:9">
      <c r="A5" s="91" t="s">
        <v>0</v>
      </c>
      <c r="B5" s="92"/>
      <c r="C5" s="92"/>
      <c r="D5" s="92"/>
      <c r="E5" s="92"/>
      <c r="F5" s="93"/>
      <c r="G5" s="94" t="s">
        <v>1</v>
      </c>
      <c r="H5" s="95"/>
      <c r="I5" s="11" t="s">
        <v>2</v>
      </c>
    </row>
    <row r="6" spans="1:9" ht="15.75" customHeight="1">
      <c r="A6" s="1" t="s">
        <v>3</v>
      </c>
      <c r="B6" s="63" t="s">
        <v>4</v>
      </c>
      <c r="C6" s="64"/>
      <c r="D6" s="96" t="s">
        <v>5</v>
      </c>
      <c r="E6" s="97"/>
      <c r="F6" s="23" t="s">
        <v>6</v>
      </c>
      <c r="G6" s="23" t="s">
        <v>7</v>
      </c>
      <c r="H6" s="29" t="s">
        <v>8</v>
      </c>
      <c r="I6" s="98">
        <v>3</v>
      </c>
    </row>
    <row r="7" spans="1:9" ht="15.75">
      <c r="A7" s="26"/>
      <c r="B7" s="65"/>
      <c r="C7" s="66"/>
      <c r="D7" s="101"/>
      <c r="E7" s="102"/>
      <c r="F7" s="28"/>
      <c r="G7" s="30"/>
      <c r="H7" s="4"/>
      <c r="I7" s="99"/>
    </row>
    <row r="8" spans="1:9" ht="15.75">
      <c r="A8" s="5"/>
      <c r="B8" s="65"/>
      <c r="C8" s="66"/>
      <c r="D8" s="101"/>
      <c r="E8" s="102"/>
      <c r="F8" s="28"/>
      <c r="G8" s="31"/>
      <c r="H8" s="6"/>
      <c r="I8" s="99"/>
    </row>
    <row r="9" spans="1:9" ht="15.75">
      <c r="A9" s="33"/>
      <c r="B9" s="65"/>
      <c r="C9" s="66"/>
      <c r="D9" s="77"/>
      <c r="E9" s="103"/>
      <c r="F9" s="32"/>
      <c r="G9" s="31"/>
      <c r="H9" s="6"/>
      <c r="I9" s="99"/>
    </row>
    <row r="10" spans="1:9" ht="15.75">
      <c r="A10" s="33"/>
      <c r="B10" s="65"/>
      <c r="C10" s="66"/>
      <c r="D10" s="77"/>
      <c r="E10" s="103"/>
      <c r="F10" s="32"/>
      <c r="G10" s="31"/>
      <c r="H10" s="6"/>
      <c r="I10" s="100"/>
    </row>
    <row r="11" spans="1:9">
      <c r="A11" s="73"/>
      <c r="B11" s="74"/>
      <c r="C11" s="74"/>
      <c r="D11" s="74"/>
      <c r="E11" s="74"/>
      <c r="F11" s="74"/>
      <c r="G11" s="74"/>
      <c r="H11" s="74"/>
      <c r="I11" s="74"/>
    </row>
    <row r="12" spans="1:9">
      <c r="A12" s="75" t="s">
        <v>9</v>
      </c>
      <c r="B12" s="67" t="s">
        <v>68</v>
      </c>
      <c r="C12" s="75" t="s">
        <v>10</v>
      </c>
      <c r="D12" s="75" t="s">
        <v>11</v>
      </c>
      <c r="E12" s="75" t="s">
        <v>12</v>
      </c>
      <c r="F12" s="75" t="s">
        <v>13</v>
      </c>
      <c r="G12" s="77" t="s">
        <v>14</v>
      </c>
      <c r="H12" s="75" t="s">
        <v>15</v>
      </c>
      <c r="I12" s="75" t="s">
        <v>16</v>
      </c>
    </row>
    <row r="13" spans="1:9" ht="9.75" customHeight="1">
      <c r="A13" s="76"/>
      <c r="B13" s="68"/>
      <c r="C13" s="76"/>
      <c r="D13" s="76"/>
      <c r="E13" s="76"/>
      <c r="F13" s="76"/>
      <c r="G13" s="78"/>
      <c r="H13" s="76"/>
      <c r="I13" s="75"/>
    </row>
    <row r="14" spans="1:9" ht="55.5" customHeight="1">
      <c r="A14" s="106"/>
      <c r="B14" s="71" t="s">
        <v>84</v>
      </c>
      <c r="C14" s="61" t="s">
        <v>53</v>
      </c>
      <c r="D14" s="60" t="s">
        <v>54</v>
      </c>
      <c r="E14" s="60" t="s">
        <v>55</v>
      </c>
      <c r="F14" s="60" t="s">
        <v>56</v>
      </c>
      <c r="G14" s="60" t="s">
        <v>34</v>
      </c>
      <c r="H14" s="43" t="s">
        <v>105</v>
      </c>
      <c r="I14" s="44">
        <v>4</v>
      </c>
    </row>
    <row r="15" spans="1:9" ht="50.25" customHeight="1">
      <c r="A15" s="106"/>
      <c r="B15" s="107"/>
      <c r="C15" s="115"/>
      <c r="D15" s="60"/>
      <c r="E15" s="60"/>
      <c r="F15" s="60"/>
      <c r="G15" s="60"/>
      <c r="H15" s="43" t="s">
        <v>106</v>
      </c>
      <c r="I15" s="44">
        <v>4</v>
      </c>
    </row>
    <row r="16" spans="1:9">
      <c r="A16" s="27"/>
      <c r="B16" s="27"/>
      <c r="C16" s="27"/>
      <c r="D16" s="27"/>
      <c r="E16" s="27"/>
      <c r="F16" s="27"/>
      <c r="G16" s="27"/>
      <c r="H16" s="21" t="s">
        <v>17</v>
      </c>
      <c r="I16" s="22">
        <f>SUM(I14:I15)</f>
        <v>8</v>
      </c>
    </row>
    <row r="17" spans="1:9" ht="44.25" customHeight="1">
      <c r="A17" s="106"/>
      <c r="B17" s="71" t="s">
        <v>85</v>
      </c>
      <c r="C17" s="61" t="s">
        <v>57</v>
      </c>
      <c r="D17" s="60" t="s">
        <v>54</v>
      </c>
      <c r="E17" s="60" t="s">
        <v>55</v>
      </c>
      <c r="F17" s="60" t="s">
        <v>58</v>
      </c>
      <c r="G17" s="60" t="s">
        <v>34</v>
      </c>
      <c r="H17" s="43" t="s">
        <v>105</v>
      </c>
      <c r="I17" s="44">
        <v>2</v>
      </c>
    </row>
    <row r="18" spans="1:9" ht="53.25" customHeight="1">
      <c r="A18" s="106"/>
      <c r="B18" s="107"/>
      <c r="C18" s="115"/>
      <c r="D18" s="60"/>
      <c r="E18" s="60"/>
      <c r="F18" s="60"/>
      <c r="G18" s="60"/>
      <c r="H18" s="43" t="s">
        <v>106</v>
      </c>
      <c r="I18" s="44">
        <v>2</v>
      </c>
    </row>
    <row r="19" spans="1:9">
      <c r="A19" s="27"/>
      <c r="B19" s="27"/>
      <c r="C19" s="27"/>
      <c r="D19" s="27"/>
      <c r="E19" s="27"/>
      <c r="F19" s="27"/>
      <c r="G19" s="27"/>
      <c r="H19" s="21" t="s">
        <v>17</v>
      </c>
      <c r="I19" s="22">
        <f>SUM(I17,I18)</f>
        <v>4</v>
      </c>
    </row>
    <row r="20" spans="1:9" ht="54.75" customHeight="1">
      <c r="A20" s="106"/>
      <c r="B20" s="71" t="s">
        <v>86</v>
      </c>
      <c r="C20" s="60" t="s">
        <v>59</v>
      </c>
      <c r="D20" s="60" t="s">
        <v>54</v>
      </c>
      <c r="E20" s="60" t="s">
        <v>55</v>
      </c>
      <c r="F20" s="60" t="s">
        <v>60</v>
      </c>
      <c r="G20" s="60" t="s">
        <v>34</v>
      </c>
      <c r="H20" s="43" t="s">
        <v>105</v>
      </c>
      <c r="I20" s="44">
        <v>14</v>
      </c>
    </row>
    <row r="21" spans="1:9" ht="48.75" customHeight="1">
      <c r="A21" s="106"/>
      <c r="B21" s="107"/>
      <c r="C21" s="60"/>
      <c r="D21" s="60"/>
      <c r="E21" s="60"/>
      <c r="F21" s="60"/>
      <c r="G21" s="60"/>
      <c r="H21" s="43" t="s">
        <v>106</v>
      </c>
      <c r="I21" s="44">
        <v>14</v>
      </c>
    </row>
    <row r="22" spans="1:9">
      <c r="A22" s="27"/>
      <c r="B22" s="27"/>
      <c r="C22" s="27"/>
      <c r="D22" s="27"/>
      <c r="E22" s="27"/>
      <c r="F22" s="27"/>
      <c r="G22" s="27"/>
      <c r="H22" s="21" t="s">
        <v>17</v>
      </c>
      <c r="I22" s="22">
        <f>SUM(I20,I21)</f>
        <v>28</v>
      </c>
    </row>
    <row r="23" spans="1:9" ht="44.25" customHeight="1">
      <c r="A23" s="109"/>
      <c r="B23" s="117" t="s">
        <v>92</v>
      </c>
      <c r="C23" s="119" t="s">
        <v>63</v>
      </c>
      <c r="D23" s="61" t="s">
        <v>36</v>
      </c>
      <c r="E23" s="61" t="s">
        <v>64</v>
      </c>
      <c r="F23" s="61">
        <v>28026076</v>
      </c>
      <c r="G23" s="61" t="s">
        <v>34</v>
      </c>
      <c r="H23" s="43" t="s">
        <v>105</v>
      </c>
      <c r="I23" s="44">
        <v>18</v>
      </c>
    </row>
    <row r="24" spans="1:9" ht="36.75" customHeight="1">
      <c r="A24" s="116"/>
      <c r="B24" s="118"/>
      <c r="C24" s="120"/>
      <c r="D24" s="115"/>
      <c r="E24" s="115"/>
      <c r="F24" s="115"/>
      <c r="G24" s="115"/>
      <c r="H24" s="43" t="s">
        <v>106</v>
      </c>
      <c r="I24" s="44">
        <v>18</v>
      </c>
    </row>
    <row r="25" spans="1:9">
      <c r="H25" s="21" t="s">
        <v>17</v>
      </c>
      <c r="I25" s="22">
        <f>SUM(I23:I24)</f>
        <v>36</v>
      </c>
    </row>
    <row r="26" spans="1:9" ht="41.25" customHeight="1">
      <c r="A26" s="109"/>
      <c r="B26" s="117" t="s">
        <v>96</v>
      </c>
      <c r="C26" s="119" t="s">
        <v>112</v>
      </c>
      <c r="D26" s="61" t="s">
        <v>19</v>
      </c>
      <c r="E26" s="61" t="s">
        <v>37</v>
      </c>
      <c r="F26" s="61" t="s">
        <v>100</v>
      </c>
      <c r="G26" s="61" t="s">
        <v>34</v>
      </c>
      <c r="H26" s="43" t="s">
        <v>105</v>
      </c>
      <c r="I26" s="44">
        <v>2</v>
      </c>
    </row>
    <row r="27" spans="1:9" ht="38.25" customHeight="1">
      <c r="A27" s="116"/>
      <c r="B27" s="118"/>
      <c r="C27" s="120"/>
      <c r="D27" s="115"/>
      <c r="E27" s="115"/>
      <c r="F27" s="115"/>
      <c r="G27" s="115"/>
      <c r="H27" s="43" t="s">
        <v>106</v>
      </c>
      <c r="I27" s="44">
        <v>2</v>
      </c>
    </row>
    <row r="28" spans="1:9">
      <c r="H28" s="21" t="s">
        <v>17</v>
      </c>
      <c r="I28" s="22">
        <f>SUM(I26:I27)</f>
        <v>4</v>
      </c>
    </row>
    <row r="29" spans="1:9" ht="58.5" customHeight="1">
      <c r="A29" s="109"/>
      <c r="B29" s="117" t="s">
        <v>97</v>
      </c>
      <c r="C29" s="119" t="s">
        <v>101</v>
      </c>
      <c r="D29" s="61" t="s">
        <v>19</v>
      </c>
      <c r="E29" s="61" t="s">
        <v>21</v>
      </c>
      <c r="F29" s="61" t="s">
        <v>102</v>
      </c>
      <c r="G29" s="61" t="s">
        <v>34</v>
      </c>
      <c r="H29" s="43" t="s">
        <v>105</v>
      </c>
      <c r="I29" s="44">
        <v>1</v>
      </c>
    </row>
    <row r="30" spans="1:9" ht="54.75" customHeight="1">
      <c r="A30" s="116"/>
      <c r="B30" s="118"/>
      <c r="C30" s="120"/>
      <c r="D30" s="115"/>
      <c r="E30" s="115"/>
      <c r="F30" s="115"/>
      <c r="G30" s="115"/>
      <c r="H30" s="43" t="s">
        <v>106</v>
      </c>
      <c r="I30" s="44">
        <v>1</v>
      </c>
    </row>
    <row r="31" spans="1:9">
      <c r="H31" s="21" t="s">
        <v>17</v>
      </c>
      <c r="I31" s="22">
        <f>SUM(I29:I30)</f>
        <v>2</v>
      </c>
    </row>
    <row r="32" spans="1:9" ht="58.5" customHeight="1">
      <c r="A32" s="109"/>
      <c r="B32" s="117" t="s">
        <v>97</v>
      </c>
      <c r="C32" s="119" t="s">
        <v>103</v>
      </c>
      <c r="D32" s="61" t="s">
        <v>19</v>
      </c>
      <c r="E32" s="61" t="s">
        <v>21</v>
      </c>
      <c r="F32" s="61" t="s">
        <v>104</v>
      </c>
      <c r="G32" s="61" t="s">
        <v>34</v>
      </c>
      <c r="H32" s="43" t="s">
        <v>105</v>
      </c>
      <c r="I32" s="44">
        <v>1</v>
      </c>
    </row>
    <row r="33" spans="1:9" ht="59.25" customHeight="1">
      <c r="A33" s="116"/>
      <c r="B33" s="118"/>
      <c r="C33" s="120"/>
      <c r="D33" s="115"/>
      <c r="E33" s="115"/>
      <c r="F33" s="115"/>
      <c r="G33" s="115"/>
      <c r="H33" s="43" t="s">
        <v>106</v>
      </c>
      <c r="I33" s="44">
        <v>1</v>
      </c>
    </row>
    <row r="34" spans="1:9">
      <c r="H34" s="21" t="s">
        <v>17</v>
      </c>
      <c r="I34" s="22">
        <f>SUM(I32:I33)</f>
        <v>2</v>
      </c>
    </row>
    <row r="35" spans="1:9" ht="58.5" customHeight="1">
      <c r="A35" s="109"/>
      <c r="B35" s="117" t="s">
        <v>132</v>
      </c>
      <c r="C35" s="119" t="s">
        <v>131</v>
      </c>
      <c r="D35" s="61" t="s">
        <v>132</v>
      </c>
      <c r="E35" s="61" t="s">
        <v>132</v>
      </c>
      <c r="F35" s="61">
        <v>16710551</v>
      </c>
      <c r="G35" s="61" t="s">
        <v>34</v>
      </c>
      <c r="H35" s="58" t="s">
        <v>105</v>
      </c>
      <c r="I35" s="50">
        <v>2</v>
      </c>
    </row>
    <row r="36" spans="1:9" ht="58.5" customHeight="1">
      <c r="A36" s="116"/>
      <c r="B36" s="118"/>
      <c r="C36" s="120"/>
      <c r="D36" s="115"/>
      <c r="E36" s="115"/>
      <c r="F36" s="115"/>
      <c r="G36" s="115"/>
      <c r="H36" s="58" t="s">
        <v>106</v>
      </c>
      <c r="I36" s="50">
        <v>2</v>
      </c>
    </row>
    <row r="37" spans="1:9">
      <c r="H37" s="21" t="s">
        <v>17</v>
      </c>
      <c r="I37" s="22">
        <f>SUM(I35:I36)</f>
        <v>4</v>
      </c>
    </row>
    <row r="38" spans="1:9">
      <c r="A38" s="59"/>
      <c r="B38" s="59"/>
      <c r="C38" s="59"/>
      <c r="D38" s="59"/>
      <c r="E38" s="59"/>
      <c r="F38" s="59"/>
    </row>
    <row r="39" spans="1:9">
      <c r="A39" s="59"/>
      <c r="B39" s="59"/>
      <c r="C39" s="59"/>
      <c r="D39" s="59"/>
      <c r="E39" s="59"/>
      <c r="F39" s="59"/>
    </row>
    <row r="40" spans="1:9">
      <c r="A40" s="59"/>
      <c r="B40" s="59"/>
      <c r="C40" s="59"/>
      <c r="D40" s="59"/>
      <c r="E40" s="59"/>
      <c r="F40" s="59"/>
    </row>
    <row r="41" spans="1:9">
      <c r="A41" s="59"/>
      <c r="B41" s="59"/>
      <c r="C41" s="59"/>
      <c r="D41" s="59"/>
      <c r="E41" s="59"/>
      <c r="F41" s="59"/>
    </row>
    <row r="42" spans="1:9">
      <c r="A42" s="59"/>
      <c r="B42" s="59"/>
      <c r="C42" s="59"/>
      <c r="D42" s="59"/>
      <c r="E42" s="59"/>
      <c r="F42" s="59"/>
    </row>
  </sheetData>
  <mergeCells count="85">
    <mergeCell ref="G35:G36"/>
    <mergeCell ref="E35:E36"/>
    <mergeCell ref="D35:D36"/>
    <mergeCell ref="F35:F36"/>
    <mergeCell ref="C35:C36"/>
    <mergeCell ref="B35:B36"/>
    <mergeCell ref="A35:A36"/>
    <mergeCell ref="F32:F33"/>
    <mergeCell ref="G32:G33"/>
    <mergeCell ref="A29:A30"/>
    <mergeCell ref="B29:B30"/>
    <mergeCell ref="C29:C30"/>
    <mergeCell ref="D29:D30"/>
    <mergeCell ref="E29:E30"/>
    <mergeCell ref="F29:F30"/>
    <mergeCell ref="G29:G30"/>
    <mergeCell ref="A32:A33"/>
    <mergeCell ref="B32:B33"/>
    <mergeCell ref="C32:C33"/>
    <mergeCell ref="D32:D33"/>
    <mergeCell ref="E32:E33"/>
    <mergeCell ref="F26:F27"/>
    <mergeCell ref="G26:G27"/>
    <mergeCell ref="A23:A24"/>
    <mergeCell ref="B23:B24"/>
    <mergeCell ref="C23:C24"/>
    <mergeCell ref="D23:D24"/>
    <mergeCell ref="E23:E24"/>
    <mergeCell ref="F23:F24"/>
    <mergeCell ref="G23:G24"/>
    <mergeCell ref="A26:A27"/>
    <mergeCell ref="B26:B27"/>
    <mergeCell ref="C26:C27"/>
    <mergeCell ref="D26:D27"/>
    <mergeCell ref="E26:E27"/>
    <mergeCell ref="E14:E15"/>
    <mergeCell ref="F14:F15"/>
    <mergeCell ref="G20:G21"/>
    <mergeCell ref="B20:B21"/>
    <mergeCell ref="A17:A18"/>
    <mergeCell ref="C17:C18"/>
    <mergeCell ref="D17:D18"/>
    <mergeCell ref="E17:E18"/>
    <mergeCell ref="F17:F18"/>
    <mergeCell ref="B17:B18"/>
    <mergeCell ref="G17:G18"/>
    <mergeCell ref="A20:A21"/>
    <mergeCell ref="C20:C21"/>
    <mergeCell ref="D20:D21"/>
    <mergeCell ref="E20:E21"/>
    <mergeCell ref="F20:F21"/>
    <mergeCell ref="G14:G15"/>
    <mergeCell ref="A4:I4"/>
    <mergeCell ref="A1:A3"/>
    <mergeCell ref="C1:H1"/>
    <mergeCell ref="I1:I3"/>
    <mergeCell ref="C2:H2"/>
    <mergeCell ref="C3:H3"/>
    <mergeCell ref="A5:F5"/>
    <mergeCell ref="G5:H5"/>
    <mergeCell ref="D6:E6"/>
    <mergeCell ref="I6:I10"/>
    <mergeCell ref="D7:E7"/>
    <mergeCell ref="D8:E8"/>
    <mergeCell ref="D9:E9"/>
    <mergeCell ref="D10:E10"/>
    <mergeCell ref="B6:C6"/>
    <mergeCell ref="B7:C7"/>
    <mergeCell ref="B8:C8"/>
    <mergeCell ref="B9:C9"/>
    <mergeCell ref="B10:C10"/>
    <mergeCell ref="A11:I11"/>
    <mergeCell ref="A12:A13"/>
    <mergeCell ref="C12:C13"/>
    <mergeCell ref="D12:D13"/>
    <mergeCell ref="B14:B15"/>
    <mergeCell ref="B12:B13"/>
    <mergeCell ref="A14:A15"/>
    <mergeCell ref="C14:C15"/>
    <mergeCell ref="D14:D15"/>
    <mergeCell ref="E12:E13"/>
    <mergeCell ref="F12:F13"/>
    <mergeCell ref="G12:G13"/>
    <mergeCell ref="H12:H13"/>
    <mergeCell ref="I12:I13"/>
  </mergeCells>
  <pageMargins left="0.39370078740157483" right="0.27559055118110237" top="0.74803149606299213" bottom="0.74803149606299213" header="0.31496062992125984" footer="0.31496062992125984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zoomScale="70" zoomScaleNormal="70" workbookViewId="0">
      <selection activeCell="K18" sqref="K18"/>
    </sheetView>
  </sheetViews>
  <sheetFormatPr defaultRowHeight="15"/>
  <cols>
    <col min="1" max="9" width="20.7109375" customWidth="1"/>
  </cols>
  <sheetData>
    <row r="1" spans="1:9" ht="15.75">
      <c r="A1" s="75" t="s">
        <v>129</v>
      </c>
      <c r="B1" s="39"/>
      <c r="C1" s="79" t="s">
        <v>128</v>
      </c>
      <c r="D1" s="80"/>
      <c r="E1" s="80"/>
      <c r="F1" s="80"/>
      <c r="G1" s="80"/>
      <c r="H1" s="81"/>
      <c r="I1" s="82"/>
    </row>
    <row r="2" spans="1:9">
      <c r="A2" s="76"/>
      <c r="B2" s="40"/>
      <c r="C2" s="85" t="s">
        <v>95</v>
      </c>
      <c r="D2" s="86"/>
      <c r="E2" s="86"/>
      <c r="F2" s="86"/>
      <c r="G2" s="86"/>
      <c r="H2" s="87"/>
      <c r="I2" s="83"/>
    </row>
    <row r="3" spans="1:9">
      <c r="A3" s="76"/>
      <c r="B3" s="41"/>
      <c r="C3" s="88" t="s">
        <v>25</v>
      </c>
      <c r="D3" s="89"/>
      <c r="E3" s="89"/>
      <c r="F3" s="89"/>
      <c r="G3" s="89"/>
      <c r="H3" s="90"/>
      <c r="I3" s="84"/>
    </row>
    <row r="4" spans="1:9">
      <c r="A4" s="104"/>
      <c r="B4" s="105"/>
      <c r="C4" s="105"/>
      <c r="D4" s="105"/>
      <c r="E4" s="105"/>
      <c r="F4" s="105"/>
      <c r="G4" s="105"/>
      <c r="H4" s="105"/>
      <c r="I4" s="105"/>
    </row>
    <row r="5" spans="1:9">
      <c r="A5" s="91" t="s">
        <v>0</v>
      </c>
      <c r="B5" s="92"/>
      <c r="C5" s="92"/>
      <c r="D5" s="92"/>
      <c r="E5" s="92"/>
      <c r="F5" s="93"/>
      <c r="G5" s="94" t="s">
        <v>1</v>
      </c>
      <c r="H5" s="95"/>
      <c r="I5" s="11" t="s">
        <v>2</v>
      </c>
    </row>
    <row r="6" spans="1:9" ht="25.5">
      <c r="A6" s="1" t="s">
        <v>3</v>
      </c>
      <c r="B6" s="63" t="s">
        <v>4</v>
      </c>
      <c r="C6" s="64"/>
      <c r="D6" s="96" t="s">
        <v>5</v>
      </c>
      <c r="E6" s="97"/>
      <c r="F6" s="23" t="s">
        <v>6</v>
      </c>
      <c r="G6" s="23" t="s">
        <v>7</v>
      </c>
      <c r="H6" s="54" t="s">
        <v>8</v>
      </c>
      <c r="I6" s="98">
        <v>4</v>
      </c>
    </row>
    <row r="7" spans="1:9" ht="15.75">
      <c r="A7" s="26"/>
      <c r="B7" s="65"/>
      <c r="C7" s="66"/>
      <c r="D7" s="101"/>
      <c r="E7" s="102"/>
      <c r="F7" s="28"/>
      <c r="G7" s="55"/>
      <c r="H7" s="4"/>
      <c r="I7" s="99"/>
    </row>
    <row r="8" spans="1:9" ht="15.75">
      <c r="A8" s="5"/>
      <c r="B8" s="65"/>
      <c r="C8" s="66"/>
      <c r="D8" s="101"/>
      <c r="E8" s="102"/>
      <c r="F8" s="28"/>
      <c r="G8" s="56"/>
      <c r="H8" s="6"/>
      <c r="I8" s="99"/>
    </row>
    <row r="9" spans="1:9" ht="15.75">
      <c r="A9" s="53"/>
      <c r="B9" s="65"/>
      <c r="C9" s="66"/>
      <c r="D9" s="77"/>
      <c r="E9" s="103"/>
      <c r="F9" s="52"/>
      <c r="G9" s="56"/>
      <c r="H9" s="6"/>
      <c r="I9" s="99"/>
    </row>
    <row r="10" spans="1:9" ht="15.75">
      <c r="A10" s="53"/>
      <c r="B10" s="65"/>
      <c r="C10" s="66"/>
      <c r="D10" s="77"/>
      <c r="E10" s="103"/>
      <c r="F10" s="52"/>
      <c r="G10" s="56"/>
      <c r="H10" s="6"/>
      <c r="I10" s="100"/>
    </row>
    <row r="11" spans="1:9">
      <c r="A11" s="73"/>
      <c r="B11" s="74"/>
      <c r="C11" s="74"/>
      <c r="D11" s="74"/>
      <c r="E11" s="74"/>
      <c r="F11" s="74"/>
      <c r="G11" s="74"/>
      <c r="H11" s="74"/>
      <c r="I11" s="74"/>
    </row>
    <row r="12" spans="1:9">
      <c r="A12" s="75" t="s">
        <v>9</v>
      </c>
      <c r="B12" s="67" t="s">
        <v>68</v>
      </c>
      <c r="C12" s="75" t="s">
        <v>10</v>
      </c>
      <c r="D12" s="75" t="s">
        <v>11</v>
      </c>
      <c r="E12" s="75" t="s">
        <v>12</v>
      </c>
      <c r="F12" s="75" t="s">
        <v>13</v>
      </c>
      <c r="G12" s="77" t="s">
        <v>14</v>
      </c>
      <c r="H12" s="75" t="s">
        <v>15</v>
      </c>
      <c r="I12" s="75" t="s">
        <v>16</v>
      </c>
    </row>
    <row r="13" spans="1:9">
      <c r="A13" s="76"/>
      <c r="B13" s="68"/>
      <c r="C13" s="76"/>
      <c r="D13" s="76"/>
      <c r="E13" s="76"/>
      <c r="F13" s="76"/>
      <c r="G13" s="78"/>
      <c r="H13" s="76"/>
      <c r="I13" s="75"/>
    </row>
    <row r="14" spans="1:9" ht="48.75" customHeight="1">
      <c r="A14" s="106"/>
      <c r="B14" s="71" t="s">
        <v>80</v>
      </c>
      <c r="C14" s="61" t="s">
        <v>126</v>
      </c>
      <c r="D14" s="60" t="s">
        <v>121</v>
      </c>
      <c r="E14" s="60" t="s">
        <v>122</v>
      </c>
      <c r="F14" s="61" t="s">
        <v>123</v>
      </c>
      <c r="G14" s="60" t="s">
        <v>125</v>
      </c>
      <c r="H14" s="51" t="s">
        <v>105</v>
      </c>
      <c r="I14" s="50">
        <v>4</v>
      </c>
    </row>
    <row r="15" spans="1:9" ht="54.75" customHeight="1">
      <c r="A15" s="106"/>
      <c r="B15" s="107"/>
      <c r="C15" s="115"/>
      <c r="D15" s="60"/>
      <c r="E15" s="60"/>
      <c r="F15" s="115"/>
      <c r="G15" s="60"/>
      <c r="H15" s="51" t="s">
        <v>106</v>
      </c>
      <c r="I15" s="50">
        <v>4</v>
      </c>
    </row>
    <row r="16" spans="1:9">
      <c r="A16" s="27"/>
      <c r="B16" s="27"/>
      <c r="C16" s="27"/>
      <c r="D16" s="27"/>
      <c r="E16" s="27"/>
      <c r="F16" s="27"/>
      <c r="G16" s="27"/>
      <c r="H16" s="21" t="s">
        <v>17</v>
      </c>
      <c r="I16" s="22">
        <f>SUM(I14:I15)</f>
        <v>8</v>
      </c>
    </row>
    <row r="17" spans="1:9" ht="48.75" customHeight="1">
      <c r="A17" s="106"/>
      <c r="B17" s="71" t="s">
        <v>81</v>
      </c>
      <c r="C17" s="61" t="s">
        <v>127</v>
      </c>
      <c r="D17" s="60" t="s">
        <v>121</v>
      </c>
      <c r="E17" s="60" t="s">
        <v>122</v>
      </c>
      <c r="F17" s="61" t="s">
        <v>124</v>
      </c>
      <c r="G17" s="60" t="s">
        <v>125</v>
      </c>
      <c r="H17" s="51" t="s">
        <v>105</v>
      </c>
      <c r="I17" s="50">
        <v>20</v>
      </c>
    </row>
    <row r="18" spans="1:9" ht="54.75" customHeight="1">
      <c r="A18" s="106"/>
      <c r="B18" s="107"/>
      <c r="C18" s="115"/>
      <c r="D18" s="60"/>
      <c r="E18" s="60"/>
      <c r="F18" s="115"/>
      <c r="G18" s="60"/>
      <c r="H18" s="51" t="s">
        <v>106</v>
      </c>
      <c r="I18" s="50">
        <v>20</v>
      </c>
    </row>
    <row r="19" spans="1:9">
      <c r="A19" s="27"/>
      <c r="B19" s="27"/>
      <c r="C19" s="27"/>
      <c r="D19" s="27"/>
      <c r="E19" s="27"/>
      <c r="F19" s="27"/>
      <c r="G19" s="27"/>
      <c r="H19" s="21" t="s">
        <v>17</v>
      </c>
      <c r="I19" s="22">
        <f>SUM(I17:I18)</f>
        <v>40</v>
      </c>
    </row>
    <row r="20" spans="1:9" ht="48.75" customHeight="1">
      <c r="A20" s="106"/>
      <c r="B20" s="71" t="s">
        <v>82</v>
      </c>
      <c r="C20" s="61" t="s">
        <v>130</v>
      </c>
      <c r="D20" s="60" t="s">
        <v>121</v>
      </c>
      <c r="E20" s="60" t="s">
        <v>122</v>
      </c>
      <c r="F20" s="61" t="s">
        <v>133</v>
      </c>
      <c r="G20" s="60" t="s">
        <v>125</v>
      </c>
      <c r="H20" s="51" t="s">
        <v>105</v>
      </c>
      <c r="I20" s="50">
        <v>14</v>
      </c>
    </row>
    <row r="21" spans="1:9" ht="54.75" customHeight="1">
      <c r="A21" s="106"/>
      <c r="B21" s="107"/>
      <c r="C21" s="115"/>
      <c r="D21" s="60"/>
      <c r="E21" s="60"/>
      <c r="F21" s="115"/>
      <c r="G21" s="60"/>
      <c r="H21" s="51" t="s">
        <v>106</v>
      </c>
      <c r="I21" s="50">
        <v>10</v>
      </c>
    </row>
    <row r="22" spans="1:9">
      <c r="A22" s="27"/>
      <c r="B22" s="27"/>
      <c r="C22" s="27"/>
      <c r="D22" s="27"/>
      <c r="E22" s="27"/>
      <c r="F22" s="27"/>
      <c r="G22" s="27"/>
      <c r="H22" s="21" t="s">
        <v>17</v>
      </c>
      <c r="I22" s="22">
        <f>SUM(I20:I21)</f>
        <v>24</v>
      </c>
    </row>
  </sheetData>
  <mergeCells count="50">
    <mergeCell ref="A4:I4"/>
    <mergeCell ref="A1:A3"/>
    <mergeCell ref="C1:H1"/>
    <mergeCell ref="I1:I3"/>
    <mergeCell ref="C2:H2"/>
    <mergeCell ref="C3:H3"/>
    <mergeCell ref="A5:F5"/>
    <mergeCell ref="G5:H5"/>
    <mergeCell ref="B6:C6"/>
    <mergeCell ref="D6:E6"/>
    <mergeCell ref="I6:I10"/>
    <mergeCell ref="B7:C7"/>
    <mergeCell ref="D7:E7"/>
    <mergeCell ref="B8:C8"/>
    <mergeCell ref="D8:E8"/>
    <mergeCell ref="B9:C9"/>
    <mergeCell ref="D9:E9"/>
    <mergeCell ref="B10:C10"/>
    <mergeCell ref="D10:E10"/>
    <mergeCell ref="A11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F14:F15"/>
    <mergeCell ref="G14:G15"/>
    <mergeCell ref="G17:G18"/>
    <mergeCell ref="A17:A18"/>
    <mergeCell ref="B17:B18"/>
    <mergeCell ref="C17:C18"/>
    <mergeCell ref="D17:D18"/>
    <mergeCell ref="E17:E18"/>
    <mergeCell ref="F17:F18"/>
    <mergeCell ref="A14:A15"/>
    <mergeCell ref="B14:B15"/>
    <mergeCell ref="C14:C15"/>
    <mergeCell ref="D14:D15"/>
    <mergeCell ref="E14:E15"/>
    <mergeCell ref="G20:G21"/>
    <mergeCell ref="A20:A21"/>
    <mergeCell ref="B20:B21"/>
    <mergeCell ref="C20:C21"/>
    <mergeCell ref="D20:D21"/>
    <mergeCell ref="E20:E21"/>
    <mergeCell ref="F20:F21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METAIS </vt:lpstr>
      <vt:lpstr>LOUÇAS</vt:lpstr>
      <vt:lpstr>ACESSÓRIOS</vt:lpstr>
      <vt:lpstr>LUMINÁRIAS</vt:lpstr>
      <vt:lpstr>ACESSÓRIOS!Area_de_impressao</vt:lpstr>
      <vt:lpstr>LOUÇAS!Area_de_impressao</vt:lpstr>
      <vt:lpstr>LUMINÁRIAS!Area_de_impressao</vt:lpstr>
      <vt:lpstr>'METAIS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Gustavo Henrique</cp:lastModifiedBy>
  <cp:lastPrinted>2018-10-30T18:38:51Z</cp:lastPrinted>
  <dcterms:created xsi:type="dcterms:W3CDTF">2015-11-24T11:38:44Z</dcterms:created>
  <dcterms:modified xsi:type="dcterms:W3CDTF">2018-10-30T18:38:54Z</dcterms:modified>
</cp:coreProperties>
</file>